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403\سناما\فرم خزانه\"/>
    </mc:Choice>
  </mc:AlternateContent>
  <xr:revisionPtr revIDLastSave="0" documentId="13_ncr:1_{BF8EC119-7521-488A-ADA0-125408620E05}" xr6:coauthVersionLast="47" xr6:coauthVersionMax="47" xr10:uidLastSave="{00000000-0000-0000-0000-000000000000}"/>
  <bookViews>
    <workbookView xWindow="-120" yWindow="-120" windowWidth="29040" windowHeight="15840" tabRatio="966" activeTab="5" xr2:uid="{00000000-000D-0000-FFFF-FFFF00000000}"/>
  </bookViews>
  <sheets>
    <sheet name="صفحه اصلی" sheetId="12" r:id="rId1"/>
    <sheet name="1" sheetId="7" r:id="rId2"/>
    <sheet name="2استانی" sheetId="9" r:id="rId3"/>
    <sheet name="3استانی" sheetId="10" r:id="rId4"/>
    <sheet name="4استانی " sheetId="8" r:id="rId5"/>
    <sheet name="5 استانی" sheetId="6" r:id="rId6"/>
    <sheet name="4ابلاغی" sheetId="27" r:id="rId7"/>
    <sheet name="5 ابلاغی" sheetId="28" r:id="rId8"/>
    <sheet name=" 8" sheetId="16" r:id="rId9"/>
    <sheet name="9" sheetId="38" r:id="rId10"/>
    <sheet name="الف 10" sheetId="40" r:id="rId11"/>
    <sheet name="ب 10" sheetId="41" r:id="rId12"/>
    <sheet name="پ 10" sheetId="43" r:id="rId13"/>
    <sheet name="11" sheetId="20" r:id="rId14"/>
    <sheet name="12" sheetId="35" r:id="rId15"/>
    <sheet name="13" sheetId="39" r:id="rId16"/>
    <sheet name="14 استانی" sheetId="33" state="hidden" r:id="rId17"/>
    <sheet name="15استانی" sheetId="34" state="hidden" r:id="rId18"/>
    <sheet name="14 ابلاغی" sheetId="21" state="hidden" r:id="rId19"/>
    <sheet name="15ابلاغی" sheetId="22" state="hidden" r:id="rId20"/>
    <sheet name="7" sheetId="14" state="hidden" r:id="rId21"/>
    <sheet name="101" sheetId="18" state="hidden" r:id="rId22"/>
  </sheets>
  <externalReferences>
    <externalReference r:id="rId23"/>
  </externalReferences>
  <definedNames>
    <definedName name="_xlnm.Print_Area" localSheetId="8">' 8'!$A$1:$J$88</definedName>
    <definedName name="_xlnm.Print_Area" localSheetId="1">'1'!$A$1:$O$23</definedName>
    <definedName name="_xlnm.Print_Area" localSheetId="21">'101'!$A$1:$I$10</definedName>
    <definedName name="_xlnm.Print_Area" localSheetId="13">'11'!$A$1:$H$13</definedName>
    <definedName name="_xlnm.Print_Area" localSheetId="14">'12'!$A$1:$H$10</definedName>
    <definedName name="_xlnm.Print_Area" localSheetId="15">'13'!$A$1:$H$180</definedName>
    <definedName name="_xlnm.Print_Area" localSheetId="18">'14 ابلاغی'!$A$1:$I$210</definedName>
    <definedName name="_xlnm.Print_Area" localSheetId="16">'14 استانی'!$A$1:$I$21</definedName>
    <definedName name="_xlnm.Print_Area" localSheetId="19">'15ابلاغی'!$A$1:$I$180</definedName>
    <definedName name="_xlnm.Print_Area" localSheetId="17">'15استانی'!$A$1:$I$18</definedName>
    <definedName name="_xlnm.Print_Area" localSheetId="2">'2استانی'!$A$1:$L$24</definedName>
    <definedName name="_xlnm.Print_Area" localSheetId="3">'3استانی'!$A$1:$L$19</definedName>
    <definedName name="_xlnm.Print_Area" localSheetId="6">'4ابلاغی'!$A$1:$N$200</definedName>
    <definedName name="_xlnm.Print_Area" localSheetId="4">'4استانی '!$A$1:$N$21</definedName>
    <definedName name="_xlnm.Print_Area" localSheetId="7">'5 ابلاغی'!$A$1:$N$180</definedName>
    <definedName name="_xlnm.Print_Area" localSheetId="5">'5 استانی'!$A$1:$N$19</definedName>
    <definedName name="_xlnm.Print_Area" localSheetId="20">'7'!$A$1:$I$17</definedName>
    <definedName name="_xlnm.Print_Area" localSheetId="10">'الف 10'!$A$1:$V$315</definedName>
    <definedName name="_xlnm.Print_Area" localSheetId="11">'ب 10'!$A$1:$R$180</definedName>
    <definedName name="_xlnm.Print_Area" localSheetId="12">'پ 10'!$A$1:$R$201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6" l="1"/>
  <c r="P15" i="6"/>
  <c r="P7" i="6"/>
  <c r="B6" i="6"/>
  <c r="L7" i="6"/>
  <c r="L8" i="6"/>
  <c r="L9" i="6"/>
  <c r="L10" i="6"/>
  <c r="L11" i="6"/>
  <c r="L12" i="6"/>
  <c r="L6" i="6"/>
  <c r="L6" i="8"/>
  <c r="B55" i="43" l="1"/>
  <c r="I54" i="43"/>
  <c r="R54" i="43" s="1"/>
  <c r="B34" i="43"/>
  <c r="I32" i="43"/>
  <c r="R32" i="43" s="1"/>
  <c r="I12" i="43"/>
  <c r="R12" i="43" s="1"/>
  <c r="D102" i="28"/>
  <c r="C102" i="28"/>
  <c r="B104" i="28"/>
  <c r="C12" i="7" s="1"/>
  <c r="D84" i="28"/>
  <c r="C84" i="28"/>
  <c r="D66" i="28"/>
  <c r="C66" i="28"/>
  <c r="D12" i="28"/>
  <c r="C12" i="28"/>
  <c r="D48" i="28"/>
  <c r="C48" i="28"/>
  <c r="E32" i="28"/>
  <c r="B32" i="28"/>
  <c r="D30" i="28"/>
  <c r="C30" i="28"/>
  <c r="N14" i="6"/>
  <c r="E14" i="6"/>
  <c r="F14" i="6"/>
  <c r="G14" i="6"/>
  <c r="H14" i="6"/>
  <c r="I14" i="6"/>
  <c r="J14" i="6"/>
  <c r="K14" i="6"/>
  <c r="L14" i="6"/>
  <c r="M14" i="6"/>
  <c r="C14" i="6"/>
  <c r="D12" i="6"/>
  <c r="K14" i="10"/>
  <c r="L12" i="10"/>
  <c r="B12" i="6" s="1"/>
  <c r="B14" i="10"/>
  <c r="H7" i="38"/>
  <c r="G7" i="38"/>
  <c r="F7" i="38"/>
  <c r="E7" i="38"/>
  <c r="D7" i="38"/>
  <c r="B7" i="38"/>
  <c r="I6" i="38"/>
  <c r="I5" i="38"/>
  <c r="I7" i="38" s="1"/>
  <c r="I28" i="16"/>
  <c r="J7" i="16"/>
  <c r="J8" i="16"/>
  <c r="J9" i="16"/>
  <c r="J10" i="16"/>
  <c r="J11" i="16"/>
  <c r="J12" i="16"/>
  <c r="J13" i="16"/>
  <c r="J14" i="16"/>
  <c r="J15" i="16"/>
  <c r="I11" i="16"/>
  <c r="I7" i="16"/>
  <c r="I8" i="16"/>
  <c r="I9" i="16"/>
  <c r="I10" i="16"/>
  <c r="I12" i="16"/>
  <c r="I13" i="16"/>
  <c r="I14" i="16"/>
  <c r="I15" i="16"/>
  <c r="I6" i="16"/>
  <c r="J6" i="16"/>
  <c r="Q197" i="43"/>
  <c r="M197" i="43"/>
  <c r="J197" i="43"/>
  <c r="F197" i="43"/>
  <c r="E197" i="43"/>
  <c r="Q195" i="43"/>
  <c r="P195" i="43"/>
  <c r="O195" i="43"/>
  <c r="N195" i="43"/>
  <c r="M195" i="43"/>
  <c r="L195" i="43"/>
  <c r="K195" i="43"/>
  <c r="J195" i="43"/>
  <c r="H195" i="43"/>
  <c r="G195" i="43"/>
  <c r="F195" i="43"/>
  <c r="D195" i="43"/>
  <c r="B195" i="43"/>
  <c r="I194" i="43"/>
  <c r="R194" i="43" s="1"/>
  <c r="I192" i="43"/>
  <c r="R192" i="43" s="1"/>
  <c r="I191" i="43"/>
  <c r="R191" i="43" s="1"/>
  <c r="I190" i="43"/>
  <c r="R190" i="43" s="1"/>
  <c r="I189" i="43"/>
  <c r="R189" i="43" s="1"/>
  <c r="I188" i="43"/>
  <c r="R188" i="43" s="1"/>
  <c r="I187" i="43"/>
  <c r="O185" i="43"/>
  <c r="B185" i="43"/>
  <c r="B184" i="43"/>
  <c r="Q177" i="43"/>
  <c r="M177" i="43"/>
  <c r="J177" i="43"/>
  <c r="F177" i="43"/>
  <c r="E177" i="43"/>
  <c r="Q175" i="43"/>
  <c r="P175" i="43"/>
  <c r="O175" i="43"/>
  <c r="N175" i="43"/>
  <c r="M175" i="43"/>
  <c r="L175" i="43"/>
  <c r="K175" i="43"/>
  <c r="J175" i="43"/>
  <c r="H175" i="43"/>
  <c r="G175" i="43"/>
  <c r="F175" i="43"/>
  <c r="D175" i="43"/>
  <c r="B175" i="43"/>
  <c r="I174" i="43"/>
  <c r="R174" i="43" s="1"/>
  <c r="I172" i="43"/>
  <c r="R172" i="43" s="1"/>
  <c r="I171" i="43"/>
  <c r="R171" i="43" s="1"/>
  <c r="I170" i="43"/>
  <c r="R170" i="43" s="1"/>
  <c r="I169" i="43"/>
  <c r="R169" i="43" s="1"/>
  <c r="I168" i="43"/>
  <c r="R168" i="43" s="1"/>
  <c r="I167" i="43"/>
  <c r="O165" i="43"/>
  <c r="B165" i="43"/>
  <c r="B164" i="43"/>
  <c r="Q157" i="43"/>
  <c r="M157" i="43"/>
  <c r="J157" i="43"/>
  <c r="F157" i="43"/>
  <c r="E157" i="43"/>
  <c r="Q155" i="43"/>
  <c r="P155" i="43"/>
  <c r="O155" i="43"/>
  <c r="N155" i="43"/>
  <c r="M155" i="43"/>
  <c r="L155" i="43"/>
  <c r="K155" i="43"/>
  <c r="J155" i="43"/>
  <c r="H155" i="43"/>
  <c r="G155" i="43"/>
  <c r="F155" i="43"/>
  <c r="D155" i="43"/>
  <c r="B155" i="43"/>
  <c r="I154" i="43"/>
  <c r="R154" i="43" s="1"/>
  <c r="I152" i="43"/>
  <c r="R152" i="43" s="1"/>
  <c r="I151" i="43"/>
  <c r="R151" i="43" s="1"/>
  <c r="I150" i="43"/>
  <c r="R150" i="43" s="1"/>
  <c r="I149" i="43"/>
  <c r="R149" i="43" s="1"/>
  <c r="I148" i="43"/>
  <c r="R148" i="43" s="1"/>
  <c r="I147" i="43"/>
  <c r="O145" i="43"/>
  <c r="B145" i="43"/>
  <c r="B144" i="43"/>
  <c r="Q137" i="43"/>
  <c r="M137" i="43"/>
  <c r="J137" i="43"/>
  <c r="F137" i="43"/>
  <c r="E137" i="43"/>
  <c r="Q135" i="43"/>
  <c r="P135" i="43"/>
  <c r="O135" i="43"/>
  <c r="N135" i="43"/>
  <c r="M135" i="43"/>
  <c r="L135" i="43"/>
  <c r="K135" i="43"/>
  <c r="J135" i="43"/>
  <c r="H135" i="43"/>
  <c r="G135" i="43"/>
  <c r="F135" i="43"/>
  <c r="D135" i="43"/>
  <c r="B135" i="43"/>
  <c r="I134" i="43"/>
  <c r="R134" i="43" s="1"/>
  <c r="I132" i="43"/>
  <c r="R132" i="43" s="1"/>
  <c r="I131" i="43"/>
  <c r="R131" i="43" s="1"/>
  <c r="I130" i="43"/>
  <c r="R130" i="43" s="1"/>
  <c r="I129" i="43"/>
  <c r="R129" i="43" s="1"/>
  <c r="I128" i="43"/>
  <c r="R128" i="43" s="1"/>
  <c r="I127" i="43"/>
  <c r="O125" i="43"/>
  <c r="B125" i="43"/>
  <c r="B124" i="43"/>
  <c r="Q117" i="43"/>
  <c r="M117" i="43"/>
  <c r="J117" i="43"/>
  <c r="F117" i="43"/>
  <c r="E117" i="43"/>
  <c r="Q115" i="43"/>
  <c r="P115" i="43"/>
  <c r="O115" i="43"/>
  <c r="N115" i="43"/>
  <c r="M115" i="43"/>
  <c r="L115" i="43"/>
  <c r="K115" i="43"/>
  <c r="J115" i="43"/>
  <c r="H115" i="43"/>
  <c r="G115" i="43"/>
  <c r="F115" i="43"/>
  <c r="D115" i="43"/>
  <c r="B115" i="43"/>
  <c r="I114" i="43"/>
  <c r="R114" i="43" s="1"/>
  <c r="I112" i="43"/>
  <c r="R112" i="43" s="1"/>
  <c r="I111" i="43"/>
  <c r="R111" i="43" s="1"/>
  <c r="I110" i="43"/>
  <c r="R110" i="43" s="1"/>
  <c r="I109" i="43"/>
  <c r="R109" i="43" s="1"/>
  <c r="I108" i="43"/>
  <c r="R108" i="43" s="1"/>
  <c r="I107" i="43"/>
  <c r="O105" i="43"/>
  <c r="B105" i="43"/>
  <c r="B104" i="43"/>
  <c r="Q97" i="43"/>
  <c r="M97" i="43"/>
  <c r="J97" i="43"/>
  <c r="F97" i="43"/>
  <c r="E97" i="43"/>
  <c r="Q95" i="43"/>
  <c r="P95" i="43"/>
  <c r="O95" i="43"/>
  <c r="N95" i="43"/>
  <c r="M95" i="43"/>
  <c r="L95" i="43"/>
  <c r="K95" i="43"/>
  <c r="J95" i="43"/>
  <c r="H95" i="43"/>
  <c r="G95" i="43"/>
  <c r="F95" i="43"/>
  <c r="D95" i="43"/>
  <c r="B95" i="43"/>
  <c r="I94" i="43"/>
  <c r="R94" i="43" s="1"/>
  <c r="I92" i="43"/>
  <c r="R92" i="43" s="1"/>
  <c r="I91" i="43"/>
  <c r="R91" i="43" s="1"/>
  <c r="I90" i="43"/>
  <c r="R90" i="43" s="1"/>
  <c r="I89" i="43"/>
  <c r="R89" i="43" s="1"/>
  <c r="I88" i="43"/>
  <c r="R88" i="43" s="1"/>
  <c r="I87" i="43"/>
  <c r="O85" i="43"/>
  <c r="B85" i="43"/>
  <c r="B84" i="43"/>
  <c r="Q77" i="43"/>
  <c r="M77" i="43"/>
  <c r="J77" i="43"/>
  <c r="F77" i="43"/>
  <c r="E77" i="43"/>
  <c r="Q75" i="43"/>
  <c r="P75" i="43"/>
  <c r="O75" i="43"/>
  <c r="N75" i="43"/>
  <c r="M75" i="43"/>
  <c r="L75" i="43"/>
  <c r="K75" i="43"/>
  <c r="J75" i="43"/>
  <c r="H75" i="43"/>
  <c r="G75" i="43"/>
  <c r="F75" i="43"/>
  <c r="D75" i="43"/>
  <c r="B75" i="43"/>
  <c r="I74" i="43"/>
  <c r="R74" i="43" s="1"/>
  <c r="I72" i="43"/>
  <c r="R72" i="43" s="1"/>
  <c r="I71" i="43"/>
  <c r="R71" i="43" s="1"/>
  <c r="I70" i="43"/>
  <c r="R70" i="43" s="1"/>
  <c r="I69" i="43"/>
  <c r="R69" i="43" s="1"/>
  <c r="I68" i="43"/>
  <c r="R68" i="43" s="1"/>
  <c r="I67" i="43"/>
  <c r="O65" i="43"/>
  <c r="B65" i="43"/>
  <c r="B64" i="43"/>
  <c r="Q57" i="43"/>
  <c r="M57" i="43"/>
  <c r="J57" i="43"/>
  <c r="F57" i="43"/>
  <c r="E57" i="43"/>
  <c r="Q55" i="43"/>
  <c r="P55" i="43"/>
  <c r="O55" i="43"/>
  <c r="N55" i="43"/>
  <c r="M55" i="43"/>
  <c r="L55" i="43"/>
  <c r="K55" i="43"/>
  <c r="J55" i="43"/>
  <c r="H55" i="43"/>
  <c r="G55" i="43"/>
  <c r="F55" i="43"/>
  <c r="D55" i="43"/>
  <c r="I52" i="43"/>
  <c r="R52" i="43" s="1"/>
  <c r="I51" i="43"/>
  <c r="R51" i="43" s="1"/>
  <c r="I50" i="43"/>
  <c r="R50" i="43" s="1"/>
  <c r="I49" i="43"/>
  <c r="R49" i="43" s="1"/>
  <c r="I48" i="43"/>
  <c r="R48" i="43" s="1"/>
  <c r="I47" i="43"/>
  <c r="R47" i="43" s="1"/>
  <c r="I46" i="43"/>
  <c r="O44" i="43"/>
  <c r="B44" i="43"/>
  <c r="B43" i="43"/>
  <c r="Q36" i="43"/>
  <c r="M36" i="43"/>
  <c r="J36" i="43"/>
  <c r="F36" i="43"/>
  <c r="E36" i="43"/>
  <c r="Q34" i="43"/>
  <c r="P34" i="43"/>
  <c r="O34" i="43"/>
  <c r="N34" i="43"/>
  <c r="M34" i="43"/>
  <c r="L34" i="43"/>
  <c r="K34" i="43"/>
  <c r="J34" i="43"/>
  <c r="H34" i="43"/>
  <c r="G34" i="43"/>
  <c r="F34" i="43"/>
  <c r="D34" i="43"/>
  <c r="I33" i="43"/>
  <c r="R33" i="43" s="1"/>
  <c r="I31" i="43"/>
  <c r="R31" i="43" s="1"/>
  <c r="I30" i="43"/>
  <c r="R30" i="43" s="1"/>
  <c r="I29" i="43"/>
  <c r="R29" i="43" s="1"/>
  <c r="I28" i="43"/>
  <c r="R28" i="43" s="1"/>
  <c r="I27" i="43"/>
  <c r="R27" i="43" s="1"/>
  <c r="I26" i="43"/>
  <c r="O24" i="43"/>
  <c r="B24" i="43"/>
  <c r="B23" i="43"/>
  <c r="Q14" i="43"/>
  <c r="H176" i="39"/>
  <c r="F176" i="39"/>
  <c r="D176" i="39"/>
  <c r="B176" i="39"/>
  <c r="F174" i="39"/>
  <c r="D174" i="39"/>
  <c r="B174" i="39"/>
  <c r="H173" i="39"/>
  <c r="H172" i="39"/>
  <c r="H171" i="39"/>
  <c r="H170" i="39"/>
  <c r="H169" i="39"/>
  <c r="H168" i="39"/>
  <c r="H167" i="39"/>
  <c r="F165" i="39"/>
  <c r="B165" i="39"/>
  <c r="B164" i="39"/>
  <c r="H158" i="39"/>
  <c r="F158" i="39"/>
  <c r="D158" i="39"/>
  <c r="B158" i="39"/>
  <c r="F156" i="39"/>
  <c r="D156" i="39"/>
  <c r="B156" i="39"/>
  <c r="H155" i="39"/>
  <c r="H154" i="39"/>
  <c r="H153" i="39"/>
  <c r="H152" i="39"/>
  <c r="H151" i="39"/>
  <c r="H150" i="39"/>
  <c r="H149" i="39"/>
  <c r="F147" i="39"/>
  <c r="B147" i="39"/>
  <c r="B146" i="39"/>
  <c r="H140" i="39"/>
  <c r="F140" i="39"/>
  <c r="D140" i="39"/>
  <c r="B140" i="39"/>
  <c r="F138" i="39"/>
  <c r="D138" i="39"/>
  <c r="B138" i="39"/>
  <c r="H137" i="39"/>
  <c r="H136" i="39"/>
  <c r="H135" i="39"/>
  <c r="H134" i="39"/>
  <c r="H133" i="39"/>
  <c r="H132" i="39"/>
  <c r="H131" i="39"/>
  <c r="F129" i="39"/>
  <c r="B129" i="39"/>
  <c r="B128" i="39"/>
  <c r="H122" i="39"/>
  <c r="F122" i="39"/>
  <c r="D122" i="39"/>
  <c r="B122" i="39"/>
  <c r="F120" i="39"/>
  <c r="D120" i="39"/>
  <c r="B120" i="39"/>
  <c r="H119" i="39"/>
  <c r="H118" i="39"/>
  <c r="H117" i="39"/>
  <c r="H116" i="39"/>
  <c r="H115" i="39"/>
  <c r="H114" i="39"/>
  <c r="H113" i="39"/>
  <c r="F111" i="39"/>
  <c r="B111" i="39"/>
  <c r="B110" i="39"/>
  <c r="H104" i="39"/>
  <c r="F104" i="39"/>
  <c r="D104" i="39"/>
  <c r="B104" i="39"/>
  <c r="F102" i="39"/>
  <c r="D102" i="39"/>
  <c r="B102" i="39"/>
  <c r="H101" i="39"/>
  <c r="H100" i="39"/>
  <c r="H99" i="39"/>
  <c r="H98" i="39"/>
  <c r="H97" i="39"/>
  <c r="H96" i="39"/>
  <c r="H95" i="39"/>
  <c r="F93" i="39"/>
  <c r="B93" i="39"/>
  <c r="B92" i="39"/>
  <c r="H86" i="39"/>
  <c r="F86" i="39"/>
  <c r="D86" i="39"/>
  <c r="B86" i="39"/>
  <c r="F84" i="39"/>
  <c r="D84" i="39"/>
  <c r="B84" i="39"/>
  <c r="H83" i="39"/>
  <c r="H82" i="39"/>
  <c r="H81" i="39"/>
  <c r="H80" i="39"/>
  <c r="H79" i="39"/>
  <c r="H78" i="39"/>
  <c r="H77" i="39"/>
  <c r="F75" i="39"/>
  <c r="B75" i="39"/>
  <c r="B74" i="39"/>
  <c r="H68" i="39"/>
  <c r="F68" i="39"/>
  <c r="D68" i="39"/>
  <c r="B68" i="39"/>
  <c r="F66" i="39"/>
  <c r="D66" i="39"/>
  <c r="B66" i="39"/>
  <c r="H65" i="39"/>
  <c r="H64" i="39"/>
  <c r="H63" i="39"/>
  <c r="H62" i="39"/>
  <c r="H61" i="39"/>
  <c r="H60" i="39"/>
  <c r="H59" i="39"/>
  <c r="F57" i="39"/>
  <c r="B57" i="39"/>
  <c r="B56" i="39"/>
  <c r="H50" i="39"/>
  <c r="F50" i="39"/>
  <c r="D50" i="39"/>
  <c r="B50" i="39"/>
  <c r="F48" i="39"/>
  <c r="D48" i="39"/>
  <c r="B48" i="39"/>
  <c r="H47" i="39"/>
  <c r="H46" i="39"/>
  <c r="H45" i="39"/>
  <c r="H44" i="39"/>
  <c r="H43" i="39"/>
  <c r="H42" i="39"/>
  <c r="H41" i="39"/>
  <c r="F39" i="39"/>
  <c r="B39" i="39"/>
  <c r="B38" i="39"/>
  <c r="H32" i="39"/>
  <c r="F32" i="39"/>
  <c r="D32" i="39"/>
  <c r="B32" i="39"/>
  <c r="F30" i="39"/>
  <c r="D30" i="39"/>
  <c r="B30" i="39"/>
  <c r="H29" i="39"/>
  <c r="H28" i="39"/>
  <c r="H27" i="39"/>
  <c r="H26" i="39"/>
  <c r="H25" i="39"/>
  <c r="H24" i="39"/>
  <c r="H23" i="39"/>
  <c r="F21" i="39"/>
  <c r="B21" i="39"/>
  <c r="B20" i="39"/>
  <c r="F12" i="39"/>
  <c r="D12" i="39"/>
  <c r="B12" i="39"/>
  <c r="H5" i="39"/>
  <c r="H6" i="39"/>
  <c r="P12" i="41"/>
  <c r="Q176" i="41"/>
  <c r="M176" i="41"/>
  <c r="J176" i="41"/>
  <c r="F176" i="41"/>
  <c r="E176" i="41"/>
  <c r="Q174" i="41"/>
  <c r="P174" i="41"/>
  <c r="O174" i="41"/>
  <c r="N174" i="41"/>
  <c r="M174" i="41"/>
  <c r="L174" i="41"/>
  <c r="K174" i="41"/>
  <c r="J174" i="41"/>
  <c r="H174" i="41"/>
  <c r="G174" i="41"/>
  <c r="F174" i="41"/>
  <c r="D174" i="41"/>
  <c r="B174" i="41"/>
  <c r="I173" i="41"/>
  <c r="R173" i="41" s="1"/>
  <c r="I172" i="41"/>
  <c r="R172" i="41" s="1"/>
  <c r="I171" i="41"/>
  <c r="R171" i="41" s="1"/>
  <c r="I170" i="41"/>
  <c r="R170" i="41" s="1"/>
  <c r="I169" i="41"/>
  <c r="R169" i="41" s="1"/>
  <c r="I168" i="41"/>
  <c r="I174" i="41" s="1"/>
  <c r="O166" i="41"/>
  <c r="B166" i="41"/>
  <c r="B165" i="41"/>
  <c r="Q158" i="41"/>
  <c r="M158" i="41"/>
  <c r="J158" i="41"/>
  <c r="F158" i="41"/>
  <c r="E158" i="41"/>
  <c r="Q156" i="41"/>
  <c r="P156" i="41"/>
  <c r="O156" i="41"/>
  <c r="N156" i="41"/>
  <c r="M156" i="41"/>
  <c r="L156" i="41"/>
  <c r="K156" i="41"/>
  <c r="J156" i="41"/>
  <c r="H156" i="41"/>
  <c r="G156" i="41"/>
  <c r="F156" i="41"/>
  <c r="D156" i="41"/>
  <c r="B156" i="41"/>
  <c r="I155" i="41"/>
  <c r="R155" i="41" s="1"/>
  <c r="I154" i="41"/>
  <c r="R154" i="41" s="1"/>
  <c r="I153" i="41"/>
  <c r="R153" i="41" s="1"/>
  <c r="I152" i="41"/>
  <c r="R152" i="41" s="1"/>
  <c r="I151" i="41"/>
  <c r="I150" i="41"/>
  <c r="R150" i="41" s="1"/>
  <c r="O148" i="41"/>
  <c r="B148" i="41"/>
  <c r="B147" i="41"/>
  <c r="Q140" i="41"/>
  <c r="M140" i="41"/>
  <c r="J140" i="41"/>
  <c r="F140" i="41"/>
  <c r="E140" i="41"/>
  <c r="Q138" i="41"/>
  <c r="P138" i="41"/>
  <c r="O138" i="41"/>
  <c r="N138" i="41"/>
  <c r="M138" i="41"/>
  <c r="L138" i="41"/>
  <c r="K138" i="41"/>
  <c r="J138" i="41"/>
  <c r="H138" i="41"/>
  <c r="G138" i="41"/>
  <c r="F138" i="41"/>
  <c r="D138" i="41"/>
  <c r="B138" i="41"/>
  <c r="I137" i="41"/>
  <c r="R137" i="41" s="1"/>
  <c r="I136" i="41"/>
  <c r="R136" i="41" s="1"/>
  <c r="I135" i="41"/>
  <c r="R135" i="41" s="1"/>
  <c r="I134" i="41"/>
  <c r="R134" i="41" s="1"/>
  <c r="I133" i="41"/>
  <c r="R133" i="41" s="1"/>
  <c r="I132" i="41"/>
  <c r="R132" i="41" s="1"/>
  <c r="O130" i="41"/>
  <c r="B130" i="41"/>
  <c r="B129" i="41"/>
  <c r="Q122" i="41"/>
  <c r="M122" i="41"/>
  <c r="J122" i="41"/>
  <c r="F122" i="41"/>
  <c r="E122" i="41"/>
  <c r="Q120" i="41"/>
  <c r="P120" i="41"/>
  <c r="O120" i="41"/>
  <c r="N120" i="41"/>
  <c r="M120" i="41"/>
  <c r="L120" i="41"/>
  <c r="K120" i="41"/>
  <c r="J120" i="41"/>
  <c r="H120" i="41"/>
  <c r="G120" i="41"/>
  <c r="F120" i="41"/>
  <c r="D120" i="41"/>
  <c r="B120" i="41"/>
  <c r="I119" i="41"/>
  <c r="R119" i="41" s="1"/>
  <c r="I118" i="41"/>
  <c r="R118" i="41" s="1"/>
  <c r="I117" i="41"/>
  <c r="R117" i="41" s="1"/>
  <c r="I116" i="41"/>
  <c r="R116" i="41" s="1"/>
  <c r="I115" i="41"/>
  <c r="R115" i="41" s="1"/>
  <c r="I114" i="41"/>
  <c r="O112" i="41"/>
  <c r="B112" i="41"/>
  <c r="B111" i="41"/>
  <c r="Q104" i="41"/>
  <c r="M104" i="41"/>
  <c r="J104" i="41"/>
  <c r="F104" i="41"/>
  <c r="E104" i="41"/>
  <c r="Q102" i="41"/>
  <c r="P102" i="41"/>
  <c r="O102" i="41"/>
  <c r="N102" i="41"/>
  <c r="M102" i="41"/>
  <c r="L102" i="41"/>
  <c r="K102" i="41"/>
  <c r="J102" i="41"/>
  <c r="H102" i="41"/>
  <c r="G102" i="41"/>
  <c r="F102" i="41"/>
  <c r="D102" i="41"/>
  <c r="B102" i="41"/>
  <c r="I101" i="41"/>
  <c r="R101" i="41" s="1"/>
  <c r="I100" i="41"/>
  <c r="R100" i="41" s="1"/>
  <c r="I99" i="41"/>
  <c r="R99" i="41" s="1"/>
  <c r="I98" i="41"/>
  <c r="R98" i="41" s="1"/>
  <c r="I97" i="41"/>
  <c r="R97" i="41" s="1"/>
  <c r="I96" i="41"/>
  <c r="O94" i="41"/>
  <c r="B94" i="41"/>
  <c r="B93" i="41"/>
  <c r="Q86" i="41"/>
  <c r="M86" i="41"/>
  <c r="J86" i="41"/>
  <c r="F86" i="41"/>
  <c r="E86" i="41"/>
  <c r="Q84" i="41"/>
  <c r="P84" i="41"/>
  <c r="O84" i="41"/>
  <c r="N84" i="41"/>
  <c r="M84" i="41"/>
  <c r="L84" i="41"/>
  <c r="K84" i="41"/>
  <c r="J84" i="41"/>
  <c r="H84" i="41"/>
  <c r="G84" i="41"/>
  <c r="F84" i="41"/>
  <c r="D84" i="41"/>
  <c r="B84" i="41"/>
  <c r="I83" i="41"/>
  <c r="R83" i="41" s="1"/>
  <c r="I82" i="41"/>
  <c r="R82" i="41" s="1"/>
  <c r="I81" i="41"/>
  <c r="R81" i="41" s="1"/>
  <c r="I80" i="41"/>
  <c r="R80" i="41" s="1"/>
  <c r="I79" i="41"/>
  <c r="I78" i="41"/>
  <c r="R78" i="41" s="1"/>
  <c r="O76" i="41"/>
  <c r="B76" i="41"/>
  <c r="B75" i="41"/>
  <c r="Q68" i="41"/>
  <c r="M68" i="41"/>
  <c r="J68" i="41"/>
  <c r="F68" i="41"/>
  <c r="E68" i="41"/>
  <c r="Q66" i="41"/>
  <c r="P66" i="41"/>
  <c r="O66" i="41"/>
  <c r="N66" i="41"/>
  <c r="M66" i="41"/>
  <c r="L66" i="41"/>
  <c r="K66" i="41"/>
  <c r="J66" i="41"/>
  <c r="H66" i="41"/>
  <c r="G66" i="41"/>
  <c r="F66" i="41"/>
  <c r="D66" i="41"/>
  <c r="B66" i="41"/>
  <c r="I65" i="41"/>
  <c r="R65" i="41" s="1"/>
  <c r="I64" i="41"/>
  <c r="R64" i="41" s="1"/>
  <c r="I63" i="41"/>
  <c r="R63" i="41" s="1"/>
  <c r="I62" i="41"/>
  <c r="R62" i="41" s="1"/>
  <c r="I61" i="41"/>
  <c r="R61" i="41" s="1"/>
  <c r="I60" i="41"/>
  <c r="O58" i="41"/>
  <c r="B58" i="41"/>
  <c r="B57" i="41"/>
  <c r="Q50" i="41"/>
  <c r="M50" i="41"/>
  <c r="J50" i="41"/>
  <c r="F50" i="41"/>
  <c r="E50" i="41"/>
  <c r="Q48" i="41"/>
  <c r="P48" i="41"/>
  <c r="O48" i="41"/>
  <c r="N48" i="41"/>
  <c r="M48" i="41"/>
  <c r="L48" i="41"/>
  <c r="K48" i="41"/>
  <c r="J48" i="41"/>
  <c r="H48" i="41"/>
  <c r="G48" i="41"/>
  <c r="F48" i="41"/>
  <c r="D48" i="41"/>
  <c r="B48" i="41"/>
  <c r="I47" i="41"/>
  <c r="R47" i="41" s="1"/>
  <c r="I46" i="41"/>
  <c r="R46" i="41" s="1"/>
  <c r="I45" i="41"/>
  <c r="R45" i="41" s="1"/>
  <c r="I44" i="41"/>
  <c r="R44" i="41" s="1"/>
  <c r="I43" i="41"/>
  <c r="R43" i="41" s="1"/>
  <c r="I42" i="41"/>
  <c r="O40" i="41"/>
  <c r="B40" i="41"/>
  <c r="B39" i="41"/>
  <c r="Q32" i="41"/>
  <c r="M32" i="41"/>
  <c r="J32" i="41"/>
  <c r="F32" i="41"/>
  <c r="E32" i="41"/>
  <c r="Q30" i="41"/>
  <c r="P30" i="41"/>
  <c r="O30" i="41"/>
  <c r="N30" i="41"/>
  <c r="M30" i="41"/>
  <c r="L30" i="41"/>
  <c r="K30" i="41"/>
  <c r="J30" i="41"/>
  <c r="H30" i="41"/>
  <c r="G30" i="41"/>
  <c r="F30" i="41"/>
  <c r="D30" i="41"/>
  <c r="B30" i="41"/>
  <c r="I29" i="41"/>
  <c r="R29" i="41" s="1"/>
  <c r="I28" i="41"/>
  <c r="R28" i="41" s="1"/>
  <c r="I27" i="41"/>
  <c r="R27" i="41" s="1"/>
  <c r="I26" i="41"/>
  <c r="R26" i="41" s="1"/>
  <c r="I25" i="41"/>
  <c r="R25" i="41" s="1"/>
  <c r="I24" i="41"/>
  <c r="R24" i="41" s="1"/>
  <c r="O22" i="41"/>
  <c r="B22" i="41"/>
  <c r="B21" i="41"/>
  <c r="U310" i="40"/>
  <c r="Q310" i="40"/>
  <c r="M310" i="40"/>
  <c r="G310" i="40"/>
  <c r="F310" i="40"/>
  <c r="V307" i="40"/>
  <c r="U306" i="40"/>
  <c r="U308" i="40" s="1"/>
  <c r="T306" i="40"/>
  <c r="T308" i="40" s="1"/>
  <c r="S306" i="40"/>
  <c r="S308" i="40" s="1"/>
  <c r="R306" i="40"/>
  <c r="R308" i="40" s="1"/>
  <c r="Q306" i="40"/>
  <c r="Q308" i="40" s="1"/>
  <c r="P306" i="40"/>
  <c r="P308" i="40" s="1"/>
  <c r="O306" i="40"/>
  <c r="O308" i="40" s="1"/>
  <c r="N306" i="40"/>
  <c r="N308" i="40" s="1"/>
  <c r="M306" i="40"/>
  <c r="M308" i="40" s="1"/>
  <c r="L306" i="40"/>
  <c r="L308" i="40" s="1"/>
  <c r="J306" i="40"/>
  <c r="J308" i="40" s="1"/>
  <c r="I306" i="40"/>
  <c r="I308" i="40" s="1"/>
  <c r="H306" i="40"/>
  <c r="H308" i="40" s="1"/>
  <c r="G306" i="40"/>
  <c r="G308" i="40" s="1"/>
  <c r="E306" i="40"/>
  <c r="E308" i="40" s="1"/>
  <c r="C306" i="40"/>
  <c r="C308" i="40" s="1"/>
  <c r="K305" i="40"/>
  <c r="V305" i="40" s="1"/>
  <c r="K304" i="40"/>
  <c r="V304" i="40" s="1"/>
  <c r="K303" i="40"/>
  <c r="V303" i="40" s="1"/>
  <c r="K302" i="40"/>
  <c r="V302" i="40" s="1"/>
  <c r="K301" i="40"/>
  <c r="V301" i="40" s="1"/>
  <c r="K300" i="40"/>
  <c r="V300" i="40" s="1"/>
  <c r="R298" i="40"/>
  <c r="B298" i="40"/>
  <c r="B297" i="40"/>
  <c r="U289" i="40"/>
  <c r="Q289" i="40"/>
  <c r="M289" i="40"/>
  <c r="G289" i="40"/>
  <c r="F289" i="40"/>
  <c r="C287" i="40"/>
  <c r="V286" i="40"/>
  <c r="U285" i="40"/>
  <c r="U287" i="40" s="1"/>
  <c r="T285" i="40"/>
  <c r="T287" i="40" s="1"/>
  <c r="S285" i="40"/>
  <c r="S287" i="40" s="1"/>
  <c r="R285" i="40"/>
  <c r="R287" i="40" s="1"/>
  <c r="Q285" i="40"/>
  <c r="Q287" i="40" s="1"/>
  <c r="P285" i="40"/>
  <c r="P287" i="40" s="1"/>
  <c r="O285" i="40"/>
  <c r="O287" i="40" s="1"/>
  <c r="N285" i="40"/>
  <c r="N287" i="40" s="1"/>
  <c r="M285" i="40"/>
  <c r="M287" i="40" s="1"/>
  <c r="L285" i="40"/>
  <c r="L287" i="40" s="1"/>
  <c r="J285" i="40"/>
  <c r="J287" i="40" s="1"/>
  <c r="I285" i="40"/>
  <c r="I287" i="40" s="1"/>
  <c r="H285" i="40"/>
  <c r="H287" i="40" s="1"/>
  <c r="G285" i="40"/>
  <c r="G287" i="40" s="1"/>
  <c r="E285" i="40"/>
  <c r="E287" i="40" s="1"/>
  <c r="C285" i="40"/>
  <c r="V284" i="40"/>
  <c r="K284" i="40"/>
  <c r="V283" i="40"/>
  <c r="K283" i="40"/>
  <c r="V282" i="40"/>
  <c r="K282" i="40"/>
  <c r="V281" i="40"/>
  <c r="K281" i="40"/>
  <c r="V280" i="40"/>
  <c r="K280" i="40"/>
  <c r="V279" i="40"/>
  <c r="K279" i="40"/>
  <c r="K285" i="40" s="1"/>
  <c r="K287" i="40" s="1"/>
  <c r="R277" i="40"/>
  <c r="B277" i="40"/>
  <c r="B276" i="40"/>
  <c r="U268" i="40"/>
  <c r="Q268" i="40"/>
  <c r="M268" i="40"/>
  <c r="G268" i="40"/>
  <c r="F268" i="40"/>
  <c r="V265" i="40"/>
  <c r="U264" i="40"/>
  <c r="U266" i="40" s="1"/>
  <c r="T264" i="40"/>
  <c r="T266" i="40" s="1"/>
  <c r="S264" i="40"/>
  <c r="S266" i="40" s="1"/>
  <c r="R264" i="40"/>
  <c r="R266" i="40" s="1"/>
  <c r="Q264" i="40"/>
  <c r="Q266" i="40" s="1"/>
  <c r="P264" i="40"/>
  <c r="P266" i="40" s="1"/>
  <c r="O264" i="40"/>
  <c r="O266" i="40" s="1"/>
  <c r="N264" i="40"/>
  <c r="N266" i="40" s="1"/>
  <c r="M264" i="40"/>
  <c r="M266" i="40" s="1"/>
  <c r="L264" i="40"/>
  <c r="L266" i="40" s="1"/>
  <c r="J264" i="40"/>
  <c r="J266" i="40" s="1"/>
  <c r="I264" i="40"/>
  <c r="I266" i="40" s="1"/>
  <c r="H264" i="40"/>
  <c r="H266" i="40" s="1"/>
  <c r="G264" i="40"/>
  <c r="G266" i="40" s="1"/>
  <c r="E264" i="40"/>
  <c r="E266" i="40" s="1"/>
  <c r="C264" i="40"/>
  <c r="C266" i="40" s="1"/>
  <c r="K263" i="40"/>
  <c r="V263" i="40" s="1"/>
  <c r="K262" i="40"/>
  <c r="V262" i="40" s="1"/>
  <c r="K261" i="40"/>
  <c r="V261" i="40" s="1"/>
  <c r="K260" i="40"/>
  <c r="V260" i="40" s="1"/>
  <c r="K259" i="40"/>
  <c r="V259" i="40" s="1"/>
  <c r="K258" i="40"/>
  <c r="R256" i="40"/>
  <c r="B256" i="40"/>
  <c r="B255" i="40"/>
  <c r="U247" i="40"/>
  <c r="Q247" i="40"/>
  <c r="M247" i="40"/>
  <c r="G247" i="40"/>
  <c r="F247" i="40"/>
  <c r="V244" i="40"/>
  <c r="U243" i="40"/>
  <c r="U245" i="40" s="1"/>
  <c r="T243" i="40"/>
  <c r="T245" i="40" s="1"/>
  <c r="S243" i="40"/>
  <c r="S245" i="40" s="1"/>
  <c r="R243" i="40"/>
  <c r="R245" i="40" s="1"/>
  <c r="Q243" i="40"/>
  <c r="Q245" i="40" s="1"/>
  <c r="P243" i="40"/>
  <c r="P245" i="40" s="1"/>
  <c r="O243" i="40"/>
  <c r="O245" i="40" s="1"/>
  <c r="N243" i="40"/>
  <c r="N245" i="40" s="1"/>
  <c r="M243" i="40"/>
  <c r="M245" i="40" s="1"/>
  <c r="L243" i="40"/>
  <c r="L245" i="40" s="1"/>
  <c r="J243" i="40"/>
  <c r="J245" i="40" s="1"/>
  <c r="I243" i="40"/>
  <c r="I245" i="40" s="1"/>
  <c r="H243" i="40"/>
  <c r="H245" i="40" s="1"/>
  <c r="G243" i="40"/>
  <c r="G245" i="40" s="1"/>
  <c r="E243" i="40"/>
  <c r="E245" i="40" s="1"/>
  <c r="C243" i="40"/>
  <c r="C245" i="40" s="1"/>
  <c r="V242" i="40"/>
  <c r="K242" i="40"/>
  <c r="K241" i="40"/>
  <c r="V241" i="40" s="1"/>
  <c r="V240" i="40"/>
  <c r="K240" i="40"/>
  <c r="K239" i="40"/>
  <c r="V239" i="40" s="1"/>
  <c r="V238" i="40"/>
  <c r="K238" i="40"/>
  <c r="K237" i="40"/>
  <c r="K243" i="40" s="1"/>
  <c r="K245" i="40" s="1"/>
  <c r="R235" i="40"/>
  <c r="B235" i="40"/>
  <c r="B234" i="40"/>
  <c r="U226" i="40"/>
  <c r="Q226" i="40"/>
  <c r="M226" i="40"/>
  <c r="G226" i="40"/>
  <c r="F226" i="40"/>
  <c r="H224" i="40"/>
  <c r="V223" i="40"/>
  <c r="U222" i="40"/>
  <c r="U224" i="40" s="1"/>
  <c r="T222" i="40"/>
  <c r="T224" i="40" s="1"/>
  <c r="S222" i="40"/>
  <c r="S224" i="40" s="1"/>
  <c r="R222" i="40"/>
  <c r="R224" i="40" s="1"/>
  <c r="Q222" i="40"/>
  <c r="Q224" i="40" s="1"/>
  <c r="P222" i="40"/>
  <c r="P224" i="40" s="1"/>
  <c r="O222" i="40"/>
  <c r="O224" i="40" s="1"/>
  <c r="N222" i="40"/>
  <c r="N224" i="40" s="1"/>
  <c r="M222" i="40"/>
  <c r="M224" i="40" s="1"/>
  <c r="L222" i="40"/>
  <c r="L224" i="40" s="1"/>
  <c r="J222" i="40"/>
  <c r="J224" i="40" s="1"/>
  <c r="I222" i="40"/>
  <c r="I224" i="40" s="1"/>
  <c r="H222" i="40"/>
  <c r="G222" i="40"/>
  <c r="G224" i="40" s="1"/>
  <c r="E222" i="40"/>
  <c r="E224" i="40" s="1"/>
  <c r="C222" i="40"/>
  <c r="C224" i="40" s="1"/>
  <c r="K221" i="40"/>
  <c r="V221" i="40" s="1"/>
  <c r="K220" i="40"/>
  <c r="V220" i="40" s="1"/>
  <c r="K219" i="40"/>
  <c r="V219" i="40" s="1"/>
  <c r="K218" i="40"/>
  <c r="V218" i="40" s="1"/>
  <c r="K217" i="40"/>
  <c r="V217" i="40" s="1"/>
  <c r="K216" i="40"/>
  <c r="V216" i="40" s="1"/>
  <c r="R214" i="40"/>
  <c r="B214" i="40"/>
  <c r="B213" i="40"/>
  <c r="U205" i="40"/>
  <c r="Q205" i="40"/>
  <c r="M205" i="40"/>
  <c r="G205" i="40"/>
  <c r="F205" i="40"/>
  <c r="I203" i="40"/>
  <c r="V202" i="40"/>
  <c r="U201" i="40"/>
  <c r="U203" i="40" s="1"/>
  <c r="T201" i="40"/>
  <c r="T203" i="40" s="1"/>
  <c r="S201" i="40"/>
  <c r="S203" i="40" s="1"/>
  <c r="R201" i="40"/>
  <c r="R203" i="40" s="1"/>
  <c r="Q201" i="40"/>
  <c r="Q203" i="40" s="1"/>
  <c r="P201" i="40"/>
  <c r="P203" i="40" s="1"/>
  <c r="O201" i="40"/>
  <c r="O203" i="40" s="1"/>
  <c r="N201" i="40"/>
  <c r="N203" i="40" s="1"/>
  <c r="M201" i="40"/>
  <c r="M203" i="40" s="1"/>
  <c r="L201" i="40"/>
  <c r="L203" i="40" s="1"/>
  <c r="J201" i="40"/>
  <c r="J203" i="40" s="1"/>
  <c r="I201" i="40"/>
  <c r="H201" i="40"/>
  <c r="H203" i="40" s="1"/>
  <c r="G201" i="40"/>
  <c r="G203" i="40" s="1"/>
  <c r="E201" i="40"/>
  <c r="E203" i="40" s="1"/>
  <c r="C201" i="40"/>
  <c r="C203" i="40" s="1"/>
  <c r="K200" i="40"/>
  <c r="V200" i="40" s="1"/>
  <c r="K199" i="40"/>
  <c r="V199" i="40" s="1"/>
  <c r="K198" i="40"/>
  <c r="V198" i="40" s="1"/>
  <c r="K197" i="40"/>
  <c r="V197" i="40" s="1"/>
  <c r="K196" i="40"/>
  <c r="V196" i="40" s="1"/>
  <c r="K195" i="40"/>
  <c r="R193" i="40"/>
  <c r="B193" i="40"/>
  <c r="B192" i="40"/>
  <c r="U184" i="40"/>
  <c r="Q184" i="40"/>
  <c r="M184" i="40"/>
  <c r="G184" i="40"/>
  <c r="F184" i="40"/>
  <c r="V181" i="40"/>
  <c r="U180" i="40"/>
  <c r="U182" i="40" s="1"/>
  <c r="T180" i="40"/>
  <c r="T182" i="40" s="1"/>
  <c r="S180" i="40"/>
  <c r="S182" i="40" s="1"/>
  <c r="R180" i="40"/>
  <c r="R182" i="40" s="1"/>
  <c r="Q180" i="40"/>
  <c r="Q182" i="40" s="1"/>
  <c r="P180" i="40"/>
  <c r="P182" i="40" s="1"/>
  <c r="O180" i="40"/>
  <c r="O182" i="40" s="1"/>
  <c r="N180" i="40"/>
  <c r="N182" i="40" s="1"/>
  <c r="M180" i="40"/>
  <c r="M182" i="40" s="1"/>
  <c r="L180" i="40"/>
  <c r="L182" i="40" s="1"/>
  <c r="J180" i="40"/>
  <c r="J182" i="40" s="1"/>
  <c r="I180" i="40"/>
  <c r="I182" i="40" s="1"/>
  <c r="H180" i="40"/>
  <c r="H182" i="40" s="1"/>
  <c r="G180" i="40"/>
  <c r="G182" i="40" s="1"/>
  <c r="E180" i="40"/>
  <c r="E182" i="40" s="1"/>
  <c r="C180" i="40"/>
  <c r="C182" i="40" s="1"/>
  <c r="K179" i="40"/>
  <c r="V179" i="40" s="1"/>
  <c r="K178" i="40"/>
  <c r="V178" i="40" s="1"/>
  <c r="K177" i="40"/>
  <c r="V177" i="40" s="1"/>
  <c r="K176" i="40"/>
  <c r="V176" i="40" s="1"/>
  <c r="K175" i="40"/>
  <c r="V175" i="40" s="1"/>
  <c r="K174" i="40"/>
  <c r="R172" i="40"/>
  <c r="B172" i="40"/>
  <c r="B171" i="40"/>
  <c r="U163" i="40"/>
  <c r="Q163" i="40"/>
  <c r="M163" i="40"/>
  <c r="G163" i="40"/>
  <c r="F163" i="40"/>
  <c r="V160" i="40"/>
  <c r="U159" i="40"/>
  <c r="U161" i="40" s="1"/>
  <c r="T159" i="40"/>
  <c r="T161" i="40" s="1"/>
  <c r="S159" i="40"/>
  <c r="S161" i="40" s="1"/>
  <c r="R159" i="40"/>
  <c r="R161" i="40" s="1"/>
  <c r="Q159" i="40"/>
  <c r="Q161" i="40" s="1"/>
  <c r="P159" i="40"/>
  <c r="P161" i="40" s="1"/>
  <c r="O159" i="40"/>
  <c r="O161" i="40" s="1"/>
  <c r="N159" i="40"/>
  <c r="N161" i="40" s="1"/>
  <c r="M159" i="40"/>
  <c r="M161" i="40" s="1"/>
  <c r="L159" i="40"/>
  <c r="L161" i="40" s="1"/>
  <c r="J159" i="40"/>
  <c r="J161" i="40" s="1"/>
  <c r="I159" i="40"/>
  <c r="I161" i="40" s="1"/>
  <c r="H159" i="40"/>
  <c r="H161" i="40" s="1"/>
  <c r="G159" i="40"/>
  <c r="G161" i="40" s="1"/>
  <c r="E159" i="40"/>
  <c r="E161" i="40" s="1"/>
  <c r="C159" i="40"/>
  <c r="C161" i="40" s="1"/>
  <c r="K158" i="40"/>
  <c r="V158" i="40" s="1"/>
  <c r="K157" i="40"/>
  <c r="V157" i="40" s="1"/>
  <c r="K156" i="40"/>
  <c r="V156" i="40" s="1"/>
  <c r="K155" i="40"/>
  <c r="V155" i="40" s="1"/>
  <c r="K154" i="40"/>
  <c r="V154" i="40" s="1"/>
  <c r="K153" i="40"/>
  <c r="R151" i="40"/>
  <c r="B151" i="40"/>
  <c r="B150" i="40"/>
  <c r="U142" i="40"/>
  <c r="Q142" i="40"/>
  <c r="M142" i="40"/>
  <c r="G142" i="40"/>
  <c r="F142" i="40"/>
  <c r="R140" i="40"/>
  <c r="V139" i="40"/>
  <c r="U138" i="40"/>
  <c r="U140" i="40" s="1"/>
  <c r="T138" i="40"/>
  <c r="T140" i="40" s="1"/>
  <c r="S138" i="40"/>
  <c r="S140" i="40" s="1"/>
  <c r="R138" i="40"/>
  <c r="Q138" i="40"/>
  <c r="Q140" i="40" s="1"/>
  <c r="P138" i="40"/>
  <c r="P140" i="40" s="1"/>
  <c r="O138" i="40"/>
  <c r="O140" i="40" s="1"/>
  <c r="N138" i="40"/>
  <c r="N140" i="40" s="1"/>
  <c r="M138" i="40"/>
  <c r="M140" i="40" s="1"/>
  <c r="L138" i="40"/>
  <c r="L140" i="40" s="1"/>
  <c r="J138" i="40"/>
  <c r="J140" i="40" s="1"/>
  <c r="I138" i="40"/>
  <c r="I140" i="40" s="1"/>
  <c r="H138" i="40"/>
  <c r="H140" i="40" s="1"/>
  <c r="G138" i="40"/>
  <c r="G140" i="40" s="1"/>
  <c r="E138" i="40"/>
  <c r="E140" i="40" s="1"/>
  <c r="C138" i="40"/>
  <c r="C140" i="40" s="1"/>
  <c r="K137" i="40"/>
  <c r="V137" i="40" s="1"/>
  <c r="K136" i="40"/>
  <c r="V136" i="40" s="1"/>
  <c r="K135" i="40"/>
  <c r="V135" i="40" s="1"/>
  <c r="K134" i="40"/>
  <c r="V134" i="40" s="1"/>
  <c r="K133" i="40"/>
  <c r="V133" i="40" s="1"/>
  <c r="K132" i="40"/>
  <c r="V132" i="40" s="1"/>
  <c r="R130" i="40"/>
  <c r="B130" i="40"/>
  <c r="B129" i="40"/>
  <c r="U121" i="40"/>
  <c r="Q121" i="40"/>
  <c r="M121" i="40"/>
  <c r="G121" i="40"/>
  <c r="F121" i="40"/>
  <c r="V118" i="40"/>
  <c r="U117" i="40"/>
  <c r="U119" i="40" s="1"/>
  <c r="T117" i="40"/>
  <c r="T119" i="40" s="1"/>
  <c r="S117" i="40"/>
  <c r="S119" i="40" s="1"/>
  <c r="R117" i="40"/>
  <c r="R119" i="40" s="1"/>
  <c r="Q117" i="40"/>
  <c r="Q119" i="40" s="1"/>
  <c r="P117" i="40"/>
  <c r="P119" i="40" s="1"/>
  <c r="O117" i="40"/>
  <c r="O119" i="40" s="1"/>
  <c r="N117" i="40"/>
  <c r="N119" i="40" s="1"/>
  <c r="M117" i="40"/>
  <c r="M119" i="40" s="1"/>
  <c r="L117" i="40"/>
  <c r="L119" i="40" s="1"/>
  <c r="J117" i="40"/>
  <c r="J119" i="40" s="1"/>
  <c r="I117" i="40"/>
  <c r="I119" i="40" s="1"/>
  <c r="H117" i="40"/>
  <c r="H119" i="40" s="1"/>
  <c r="G117" i="40"/>
  <c r="G119" i="40" s="1"/>
  <c r="E117" i="40"/>
  <c r="E119" i="40" s="1"/>
  <c r="C117" i="40"/>
  <c r="C119" i="40" s="1"/>
  <c r="V116" i="40"/>
  <c r="K116" i="40"/>
  <c r="K115" i="40"/>
  <c r="V115" i="40" s="1"/>
  <c r="V114" i="40"/>
  <c r="K114" i="40"/>
  <c r="K113" i="40"/>
  <c r="V113" i="40" s="1"/>
  <c r="V112" i="40"/>
  <c r="K112" i="40"/>
  <c r="K111" i="40"/>
  <c r="K117" i="40" s="1"/>
  <c r="K119" i="40" s="1"/>
  <c r="R109" i="40"/>
  <c r="B109" i="40"/>
  <c r="B108" i="40"/>
  <c r="U100" i="40"/>
  <c r="Q100" i="40"/>
  <c r="M100" i="40"/>
  <c r="G100" i="40"/>
  <c r="F100" i="40"/>
  <c r="H98" i="40"/>
  <c r="V97" i="40"/>
  <c r="U96" i="40"/>
  <c r="U98" i="40" s="1"/>
  <c r="T96" i="40"/>
  <c r="T98" i="40" s="1"/>
  <c r="S96" i="40"/>
  <c r="S98" i="40" s="1"/>
  <c r="R96" i="40"/>
  <c r="R98" i="40" s="1"/>
  <c r="Q96" i="40"/>
  <c r="Q98" i="40" s="1"/>
  <c r="P96" i="40"/>
  <c r="P98" i="40" s="1"/>
  <c r="O96" i="40"/>
  <c r="O98" i="40" s="1"/>
  <c r="N96" i="40"/>
  <c r="N98" i="40" s="1"/>
  <c r="M96" i="40"/>
  <c r="M98" i="40" s="1"/>
  <c r="L96" i="40"/>
  <c r="L98" i="40" s="1"/>
  <c r="J96" i="40"/>
  <c r="J98" i="40" s="1"/>
  <c r="I96" i="40"/>
  <c r="I98" i="40" s="1"/>
  <c r="H96" i="40"/>
  <c r="G96" i="40"/>
  <c r="G98" i="40" s="1"/>
  <c r="E96" i="40"/>
  <c r="E98" i="40" s="1"/>
  <c r="C96" i="40"/>
  <c r="C98" i="40" s="1"/>
  <c r="K95" i="40"/>
  <c r="V95" i="40" s="1"/>
  <c r="K94" i="40"/>
  <c r="V94" i="40" s="1"/>
  <c r="K93" i="40"/>
  <c r="V93" i="40" s="1"/>
  <c r="K92" i="40"/>
  <c r="V92" i="40" s="1"/>
  <c r="K91" i="40"/>
  <c r="V91" i="40" s="1"/>
  <c r="K90" i="40"/>
  <c r="V90" i="40" s="1"/>
  <c r="R88" i="40"/>
  <c r="B88" i="40"/>
  <c r="B87" i="40"/>
  <c r="U79" i="40"/>
  <c r="Q79" i="40"/>
  <c r="M79" i="40"/>
  <c r="G79" i="40"/>
  <c r="F79" i="40"/>
  <c r="S77" i="40"/>
  <c r="V76" i="40"/>
  <c r="U75" i="40"/>
  <c r="U77" i="40" s="1"/>
  <c r="T75" i="40"/>
  <c r="T77" i="40" s="1"/>
  <c r="S75" i="40"/>
  <c r="R75" i="40"/>
  <c r="R77" i="40" s="1"/>
  <c r="Q75" i="40"/>
  <c r="Q77" i="40" s="1"/>
  <c r="P75" i="40"/>
  <c r="P77" i="40" s="1"/>
  <c r="O75" i="40"/>
  <c r="O77" i="40" s="1"/>
  <c r="N75" i="40"/>
  <c r="N77" i="40" s="1"/>
  <c r="M75" i="40"/>
  <c r="M77" i="40" s="1"/>
  <c r="L75" i="40"/>
  <c r="L77" i="40" s="1"/>
  <c r="J75" i="40"/>
  <c r="J77" i="40" s="1"/>
  <c r="I75" i="40"/>
  <c r="I77" i="40" s="1"/>
  <c r="H75" i="40"/>
  <c r="H77" i="40" s="1"/>
  <c r="G75" i="40"/>
  <c r="G77" i="40" s="1"/>
  <c r="E75" i="40"/>
  <c r="E77" i="40" s="1"/>
  <c r="C75" i="40"/>
  <c r="C77" i="40" s="1"/>
  <c r="K74" i="40"/>
  <c r="V74" i="40" s="1"/>
  <c r="K73" i="40"/>
  <c r="V73" i="40" s="1"/>
  <c r="K72" i="40"/>
  <c r="V72" i="40" s="1"/>
  <c r="K71" i="40"/>
  <c r="V71" i="40" s="1"/>
  <c r="K70" i="40"/>
  <c r="V70" i="40" s="1"/>
  <c r="K69" i="40"/>
  <c r="K75" i="40" s="1"/>
  <c r="K77" i="40" s="1"/>
  <c r="R67" i="40"/>
  <c r="B67" i="40"/>
  <c r="B66" i="40"/>
  <c r="U58" i="40"/>
  <c r="Q58" i="40"/>
  <c r="M58" i="40"/>
  <c r="G58" i="40"/>
  <c r="F58" i="40"/>
  <c r="V55" i="40"/>
  <c r="U54" i="40"/>
  <c r="U56" i="40" s="1"/>
  <c r="T54" i="40"/>
  <c r="T56" i="40" s="1"/>
  <c r="S54" i="40"/>
  <c r="S56" i="40" s="1"/>
  <c r="R54" i="40"/>
  <c r="R56" i="40" s="1"/>
  <c r="Q54" i="40"/>
  <c r="Q56" i="40" s="1"/>
  <c r="P54" i="40"/>
  <c r="P56" i="40" s="1"/>
  <c r="O54" i="40"/>
  <c r="O56" i="40" s="1"/>
  <c r="N54" i="40"/>
  <c r="N56" i="40" s="1"/>
  <c r="M54" i="40"/>
  <c r="M56" i="40" s="1"/>
  <c r="L54" i="40"/>
  <c r="L56" i="40" s="1"/>
  <c r="J54" i="40"/>
  <c r="J56" i="40" s="1"/>
  <c r="I54" i="40"/>
  <c r="I56" i="40" s="1"/>
  <c r="H54" i="40"/>
  <c r="H56" i="40" s="1"/>
  <c r="G54" i="40"/>
  <c r="G56" i="40" s="1"/>
  <c r="E54" i="40"/>
  <c r="E56" i="40" s="1"/>
  <c r="C54" i="40"/>
  <c r="C56" i="40" s="1"/>
  <c r="K53" i="40"/>
  <c r="V53" i="40" s="1"/>
  <c r="K52" i="40"/>
  <c r="V52" i="40" s="1"/>
  <c r="K51" i="40"/>
  <c r="V51" i="40" s="1"/>
  <c r="K50" i="40"/>
  <c r="V50" i="40" s="1"/>
  <c r="K49" i="40"/>
  <c r="V49" i="40" s="1"/>
  <c r="K48" i="40"/>
  <c r="R46" i="40"/>
  <c r="B46" i="40"/>
  <c r="B45" i="40"/>
  <c r="U37" i="40"/>
  <c r="Q37" i="40"/>
  <c r="M37" i="40"/>
  <c r="G37" i="40"/>
  <c r="F37" i="40"/>
  <c r="M35" i="40"/>
  <c r="V34" i="40"/>
  <c r="U33" i="40"/>
  <c r="U35" i="40" s="1"/>
  <c r="T33" i="40"/>
  <c r="T35" i="40" s="1"/>
  <c r="S33" i="40"/>
  <c r="S35" i="40" s="1"/>
  <c r="R33" i="40"/>
  <c r="R35" i="40" s="1"/>
  <c r="Q33" i="40"/>
  <c r="Q35" i="40" s="1"/>
  <c r="P33" i="40"/>
  <c r="P35" i="40" s="1"/>
  <c r="O33" i="40"/>
  <c r="O35" i="40" s="1"/>
  <c r="N33" i="40"/>
  <c r="N35" i="40" s="1"/>
  <c r="M33" i="40"/>
  <c r="L33" i="40"/>
  <c r="L35" i="40" s="1"/>
  <c r="J33" i="40"/>
  <c r="J35" i="40" s="1"/>
  <c r="I33" i="40"/>
  <c r="I35" i="40" s="1"/>
  <c r="H33" i="40"/>
  <c r="H35" i="40" s="1"/>
  <c r="G33" i="40"/>
  <c r="G35" i="40" s="1"/>
  <c r="E33" i="40"/>
  <c r="E35" i="40" s="1"/>
  <c r="C33" i="40"/>
  <c r="C35" i="40" s="1"/>
  <c r="K32" i="40"/>
  <c r="V32" i="40" s="1"/>
  <c r="K31" i="40"/>
  <c r="V31" i="40" s="1"/>
  <c r="K30" i="40"/>
  <c r="V30" i="40" s="1"/>
  <c r="K29" i="40"/>
  <c r="V29" i="40" s="1"/>
  <c r="K28" i="40"/>
  <c r="V28" i="40" s="1"/>
  <c r="K27" i="40"/>
  <c r="R25" i="40"/>
  <c r="B25" i="40"/>
  <c r="B24" i="40"/>
  <c r="C10" i="27"/>
  <c r="S12" i="40"/>
  <c r="R30" i="41" l="1"/>
  <c r="K33" i="40"/>
  <c r="K35" i="40" s="1"/>
  <c r="K159" i="40"/>
  <c r="K161" i="40" s="1"/>
  <c r="R168" i="41"/>
  <c r="R174" i="41" s="1"/>
  <c r="H66" i="39"/>
  <c r="H138" i="39"/>
  <c r="V111" i="40"/>
  <c r="V117" i="40" s="1"/>
  <c r="V119" i="40" s="1"/>
  <c r="K201" i="40"/>
  <c r="K203" i="40" s="1"/>
  <c r="V237" i="40"/>
  <c r="V243" i="40" s="1"/>
  <c r="V245" i="40" s="1"/>
  <c r="V195" i="40"/>
  <c r="H30" i="39"/>
  <c r="H102" i="39"/>
  <c r="H174" i="39"/>
  <c r="I34" i="43"/>
  <c r="I84" i="41"/>
  <c r="I120" i="41"/>
  <c r="V27" i="40"/>
  <c r="V33" i="40" s="1"/>
  <c r="V35" i="40" s="1"/>
  <c r="K54" i="40"/>
  <c r="K56" i="40" s="1"/>
  <c r="V69" i="40"/>
  <c r="V75" i="40" s="1"/>
  <c r="V77" i="40" s="1"/>
  <c r="V153" i="40"/>
  <c r="V159" i="40" s="1"/>
  <c r="V161" i="40" s="1"/>
  <c r="I66" i="41"/>
  <c r="R60" i="41"/>
  <c r="R66" i="41" s="1"/>
  <c r="R26" i="43"/>
  <c r="R34" i="43" s="1"/>
  <c r="I155" i="43"/>
  <c r="R147" i="43"/>
  <c r="R155" i="43" s="1"/>
  <c r="I175" i="43"/>
  <c r="R167" i="43"/>
  <c r="I195" i="43"/>
  <c r="R187" i="43"/>
  <c r="R195" i="43" s="1"/>
  <c r="I48" i="41"/>
  <c r="I102" i="41"/>
  <c r="I138" i="41"/>
  <c r="I75" i="43"/>
  <c r="R67" i="43"/>
  <c r="R75" i="43" s="1"/>
  <c r="I95" i="43"/>
  <c r="R87" i="43"/>
  <c r="I115" i="43"/>
  <c r="R107" i="43"/>
  <c r="R115" i="43" s="1"/>
  <c r="I30" i="41"/>
  <c r="I156" i="41"/>
  <c r="H48" i="39"/>
  <c r="H84" i="39"/>
  <c r="H120" i="39"/>
  <c r="H156" i="39"/>
  <c r="I55" i="43"/>
  <c r="I135" i="43"/>
  <c r="R175" i="43"/>
  <c r="R95" i="43"/>
  <c r="R46" i="43"/>
  <c r="R55" i="43" s="1"/>
  <c r="R127" i="43"/>
  <c r="R135" i="43" s="1"/>
  <c r="R138" i="41"/>
  <c r="R42" i="41"/>
  <c r="R48" i="41" s="1"/>
  <c r="R79" i="41"/>
  <c r="R84" i="41" s="1"/>
  <c r="R114" i="41"/>
  <c r="R120" i="41" s="1"/>
  <c r="R151" i="41"/>
  <c r="R156" i="41" s="1"/>
  <c r="R96" i="41"/>
  <c r="R102" i="41" s="1"/>
  <c r="V48" i="40"/>
  <c r="V54" i="40" s="1"/>
  <c r="V56" i="40" s="1"/>
  <c r="V96" i="40"/>
  <c r="V98" i="40" s="1"/>
  <c r="K96" i="40"/>
  <c r="K98" i="40" s="1"/>
  <c r="V138" i="40"/>
  <c r="V140" i="40" s="1"/>
  <c r="K138" i="40"/>
  <c r="K140" i="40" s="1"/>
  <c r="K180" i="40"/>
  <c r="K182" i="40" s="1"/>
  <c r="V174" i="40"/>
  <c r="V180" i="40" s="1"/>
  <c r="V182" i="40" s="1"/>
  <c r="K264" i="40"/>
  <c r="K266" i="40" s="1"/>
  <c r="V258" i="40"/>
  <c r="V264" i="40" s="1"/>
  <c r="V266" i="40" s="1"/>
  <c r="V201" i="40"/>
  <c r="V203" i="40" s="1"/>
  <c r="V222" i="40"/>
  <c r="V224" i="40" s="1"/>
  <c r="K222" i="40"/>
  <c r="K224" i="40" s="1"/>
  <c r="V285" i="40"/>
  <c r="V287" i="40" s="1"/>
  <c r="V306" i="40"/>
  <c r="V308" i="40" s="1"/>
  <c r="K306" i="40"/>
  <c r="K308" i="40" s="1"/>
  <c r="D14" i="43" l="1"/>
  <c r="B14" i="43"/>
  <c r="I9" i="43"/>
  <c r="R9" i="43" s="1"/>
  <c r="Q16" i="43"/>
  <c r="M16" i="43"/>
  <c r="J16" i="43"/>
  <c r="F16" i="43"/>
  <c r="E16" i="43"/>
  <c r="P14" i="43"/>
  <c r="O14" i="43"/>
  <c r="N14" i="43"/>
  <c r="M14" i="43"/>
  <c r="L14" i="43"/>
  <c r="K14" i="43"/>
  <c r="J14" i="43"/>
  <c r="H14" i="43"/>
  <c r="G14" i="43"/>
  <c r="F14" i="43"/>
  <c r="I13" i="43"/>
  <c r="R13" i="43" s="1"/>
  <c r="I11" i="43"/>
  <c r="R11" i="43" s="1"/>
  <c r="I10" i="43"/>
  <c r="R10" i="43" s="1"/>
  <c r="I8" i="43"/>
  <c r="R8" i="43" s="1"/>
  <c r="I7" i="43"/>
  <c r="R7" i="43" s="1"/>
  <c r="I6" i="43"/>
  <c r="O4" i="43"/>
  <c r="B4" i="43"/>
  <c r="B3" i="43"/>
  <c r="I6" i="41"/>
  <c r="R6" i="41" s="1"/>
  <c r="V13" i="40"/>
  <c r="K6" i="40"/>
  <c r="V6" i="40" s="1"/>
  <c r="I7" i="41"/>
  <c r="R7" i="41" s="1"/>
  <c r="I8" i="41"/>
  <c r="I9" i="41"/>
  <c r="R9" i="41" s="1"/>
  <c r="I10" i="41"/>
  <c r="R10" i="41" s="1"/>
  <c r="I11" i="41"/>
  <c r="R11" i="41" s="1"/>
  <c r="R8" i="41"/>
  <c r="M14" i="41"/>
  <c r="J14" i="41"/>
  <c r="O4" i="41"/>
  <c r="B4" i="41"/>
  <c r="B3" i="41"/>
  <c r="Q14" i="41"/>
  <c r="F14" i="41"/>
  <c r="E14" i="41"/>
  <c r="Q12" i="41"/>
  <c r="O12" i="41"/>
  <c r="N12" i="41"/>
  <c r="M12" i="41"/>
  <c r="L12" i="41"/>
  <c r="K12" i="41"/>
  <c r="J12" i="41"/>
  <c r="H12" i="41"/>
  <c r="G12" i="41"/>
  <c r="F12" i="41"/>
  <c r="D12" i="41"/>
  <c r="B12" i="41"/>
  <c r="R4" i="40"/>
  <c r="B4" i="40"/>
  <c r="B3" i="40"/>
  <c r="G12" i="40"/>
  <c r="G14" i="40" s="1"/>
  <c r="E12" i="40"/>
  <c r="E14" i="40" s="1"/>
  <c r="L12" i="40"/>
  <c r="L14" i="40" s="1"/>
  <c r="M12" i="40"/>
  <c r="M14" i="40" s="1"/>
  <c r="N12" i="40"/>
  <c r="N14" i="40" s="1"/>
  <c r="O12" i="40"/>
  <c r="O14" i="40" s="1"/>
  <c r="P12" i="40"/>
  <c r="P14" i="40" s="1"/>
  <c r="Q12" i="40"/>
  <c r="Q14" i="40" s="1"/>
  <c r="R12" i="40"/>
  <c r="R14" i="40" s="1"/>
  <c r="S14" i="40"/>
  <c r="T12" i="40"/>
  <c r="T14" i="40" s="1"/>
  <c r="U12" i="40"/>
  <c r="U14" i="40" s="1"/>
  <c r="J12" i="40"/>
  <c r="J14" i="40" s="1"/>
  <c r="I12" i="40"/>
  <c r="I14" i="40" s="1"/>
  <c r="H12" i="40"/>
  <c r="H14" i="40" s="1"/>
  <c r="C12" i="40"/>
  <c r="C14" i="40" s="1"/>
  <c r="K7" i="40"/>
  <c r="V7" i="40" s="1"/>
  <c r="K8" i="40"/>
  <c r="V8" i="40" s="1"/>
  <c r="K9" i="40"/>
  <c r="V9" i="40" s="1"/>
  <c r="K10" i="40"/>
  <c r="V10" i="40" s="1"/>
  <c r="K11" i="40"/>
  <c r="V11" i="40" s="1"/>
  <c r="U16" i="40"/>
  <c r="Q16" i="40"/>
  <c r="M16" i="40"/>
  <c r="G16" i="40"/>
  <c r="F16" i="40"/>
  <c r="I14" i="43" l="1"/>
  <c r="R6" i="43"/>
  <c r="R14" i="43" s="1"/>
  <c r="I12" i="41"/>
  <c r="R12" i="41"/>
  <c r="V12" i="40"/>
  <c r="V14" i="40" s="1"/>
  <c r="K12" i="40"/>
  <c r="K14" i="40" s="1"/>
  <c r="H14" i="39" l="1"/>
  <c r="F14" i="39"/>
  <c r="D14" i="39"/>
  <c r="B14" i="39"/>
  <c r="F3" i="39" l="1"/>
  <c r="B3" i="39"/>
  <c r="B2" i="39"/>
  <c r="H7" i="39"/>
  <c r="H8" i="39"/>
  <c r="H9" i="39"/>
  <c r="H10" i="39"/>
  <c r="H11" i="39"/>
  <c r="D5" i="10"/>
  <c r="E5" i="10"/>
  <c r="F5" i="10"/>
  <c r="G5" i="10"/>
  <c r="H5" i="10"/>
  <c r="C5" i="10"/>
  <c r="J42" i="16"/>
  <c r="B42" i="16"/>
  <c r="B41" i="16"/>
  <c r="J25" i="16"/>
  <c r="B25" i="16"/>
  <c r="B24" i="16"/>
  <c r="J4" i="16"/>
  <c r="B4" i="16"/>
  <c r="B3" i="16"/>
  <c r="I9" i="38"/>
  <c r="G9" i="38"/>
  <c r="E9" i="38"/>
  <c r="B9" i="38"/>
  <c r="B3" i="38"/>
  <c r="B2" i="38"/>
  <c r="G1" i="38"/>
  <c r="H12" i="39" l="1"/>
  <c r="G3" i="7"/>
  <c r="F165" i="22" l="1"/>
  <c r="F147" i="22"/>
  <c r="F129" i="22"/>
  <c r="F111" i="22"/>
  <c r="F93" i="22"/>
  <c r="F75" i="22"/>
  <c r="F57" i="22"/>
  <c r="F39" i="22"/>
  <c r="F21" i="22"/>
  <c r="B165" i="22"/>
  <c r="B164" i="22"/>
  <c r="B147" i="22"/>
  <c r="B146" i="22"/>
  <c r="B129" i="22"/>
  <c r="B128" i="22"/>
  <c r="B111" i="22"/>
  <c r="B110" i="22"/>
  <c r="B93" i="22"/>
  <c r="B92" i="22"/>
  <c r="B75" i="22"/>
  <c r="B74" i="22"/>
  <c r="B57" i="22"/>
  <c r="B56" i="22"/>
  <c r="B39" i="22"/>
  <c r="B38" i="22"/>
  <c r="B21" i="22"/>
  <c r="B20" i="22"/>
  <c r="F3" i="22"/>
  <c r="B3" i="22"/>
  <c r="B2" i="22"/>
  <c r="I141" i="22"/>
  <c r="F141" i="22"/>
  <c r="D141" i="22"/>
  <c r="B141" i="22"/>
  <c r="I177" i="22"/>
  <c r="F177" i="22"/>
  <c r="D177" i="22"/>
  <c r="B177" i="22"/>
  <c r="I159" i="22"/>
  <c r="F159" i="22"/>
  <c r="D159" i="22"/>
  <c r="B159" i="22"/>
  <c r="I123" i="22"/>
  <c r="F123" i="22"/>
  <c r="D123" i="22"/>
  <c r="B123" i="22"/>
  <c r="I105" i="22"/>
  <c r="F105" i="22"/>
  <c r="D105" i="22"/>
  <c r="B105" i="22"/>
  <c r="I87" i="22"/>
  <c r="F87" i="22"/>
  <c r="D87" i="22"/>
  <c r="B87" i="22"/>
  <c r="I69" i="22"/>
  <c r="F69" i="22"/>
  <c r="D69" i="22"/>
  <c r="B69" i="22"/>
  <c r="I51" i="22"/>
  <c r="F51" i="22"/>
  <c r="D51" i="22"/>
  <c r="B51" i="22"/>
  <c r="I33" i="22"/>
  <c r="F33" i="22"/>
  <c r="D33" i="22"/>
  <c r="B33" i="22"/>
  <c r="C169" i="22"/>
  <c r="C170" i="22"/>
  <c r="C171" i="22"/>
  <c r="C172" i="22"/>
  <c r="C173" i="22"/>
  <c r="C174" i="22"/>
  <c r="C168" i="22"/>
  <c r="C151" i="22"/>
  <c r="C152" i="22"/>
  <c r="C153" i="22"/>
  <c r="C154" i="22"/>
  <c r="C155" i="22"/>
  <c r="C156" i="22"/>
  <c r="C150" i="22"/>
  <c r="C133" i="22"/>
  <c r="C134" i="22"/>
  <c r="C135" i="22"/>
  <c r="C136" i="22"/>
  <c r="C137" i="22"/>
  <c r="C138" i="22"/>
  <c r="C132" i="22"/>
  <c r="C115" i="22"/>
  <c r="C116" i="22"/>
  <c r="C117" i="22"/>
  <c r="C118" i="22"/>
  <c r="C119" i="22"/>
  <c r="C120" i="22"/>
  <c r="C114" i="22"/>
  <c r="C97" i="22"/>
  <c r="C98" i="22"/>
  <c r="C99" i="22"/>
  <c r="C100" i="22"/>
  <c r="C101" i="22"/>
  <c r="C102" i="22"/>
  <c r="C96" i="22"/>
  <c r="C79" i="22"/>
  <c r="C80" i="22"/>
  <c r="C81" i="22"/>
  <c r="C82" i="22"/>
  <c r="C83" i="22"/>
  <c r="C84" i="22"/>
  <c r="C78" i="22"/>
  <c r="C85" i="22" s="1"/>
  <c r="C61" i="22"/>
  <c r="C62" i="22"/>
  <c r="C63" i="22"/>
  <c r="C64" i="22"/>
  <c r="C65" i="22"/>
  <c r="C66" i="22"/>
  <c r="C60" i="22"/>
  <c r="C43" i="22"/>
  <c r="C44" i="22"/>
  <c r="C45" i="22"/>
  <c r="C46" i="22"/>
  <c r="C47" i="22"/>
  <c r="C48" i="22"/>
  <c r="C42" i="22"/>
  <c r="C25" i="22"/>
  <c r="C26" i="22"/>
  <c r="C27" i="22"/>
  <c r="C28" i="22"/>
  <c r="C29" i="22"/>
  <c r="C30" i="22"/>
  <c r="C24" i="22"/>
  <c r="G175" i="22"/>
  <c r="F175" i="22"/>
  <c r="K171" i="22" s="1"/>
  <c r="E175" i="22"/>
  <c r="K170" i="22" s="1"/>
  <c r="D175" i="22"/>
  <c r="K169" i="22" s="1"/>
  <c r="H174" i="22"/>
  <c r="H173" i="22"/>
  <c r="K172" i="22"/>
  <c r="H172" i="22"/>
  <c r="H171" i="22"/>
  <c r="H170" i="22"/>
  <c r="H169" i="22"/>
  <c r="H168" i="22"/>
  <c r="G157" i="22"/>
  <c r="K154" i="22" s="1"/>
  <c r="F157" i="22"/>
  <c r="K153" i="22" s="1"/>
  <c r="E157" i="22"/>
  <c r="D157" i="22"/>
  <c r="H156" i="22"/>
  <c r="H155" i="22"/>
  <c r="H154" i="22"/>
  <c r="H153" i="22"/>
  <c r="K152" i="22"/>
  <c r="H152" i="22"/>
  <c r="K151" i="22"/>
  <c r="H151" i="22"/>
  <c r="H150" i="22"/>
  <c r="G139" i="22"/>
  <c r="F139" i="22"/>
  <c r="E139" i="22"/>
  <c r="D139" i="22"/>
  <c r="H138" i="22"/>
  <c r="H137" i="22"/>
  <c r="H136" i="22"/>
  <c r="H135" i="22"/>
  <c r="H134" i="22"/>
  <c r="H133" i="22"/>
  <c r="H132" i="22"/>
  <c r="G121" i="22"/>
  <c r="F121" i="22"/>
  <c r="K117" i="22" s="1"/>
  <c r="E121" i="22"/>
  <c r="K116" i="22" s="1"/>
  <c r="D121" i="22"/>
  <c r="K115" i="22" s="1"/>
  <c r="H120" i="22"/>
  <c r="H119" i="22"/>
  <c r="K118" i="22"/>
  <c r="H118" i="22"/>
  <c r="H117" i="22"/>
  <c r="H116" i="22"/>
  <c r="H115" i="22"/>
  <c r="H114" i="22"/>
  <c r="G103" i="22"/>
  <c r="F103" i="22"/>
  <c r="K99" i="22" s="1"/>
  <c r="E103" i="22"/>
  <c r="K98" i="22" s="1"/>
  <c r="D103" i="22"/>
  <c r="K97" i="22" s="1"/>
  <c r="H102" i="22"/>
  <c r="H101" i="22"/>
  <c r="K100" i="22"/>
  <c r="H100" i="22"/>
  <c r="H99" i="22"/>
  <c r="H98" i="22"/>
  <c r="H97" i="22"/>
  <c r="H96" i="22"/>
  <c r="G85" i="22"/>
  <c r="F85" i="22"/>
  <c r="E85" i="22"/>
  <c r="D85" i="22"/>
  <c r="H84" i="22"/>
  <c r="H83" i="22"/>
  <c r="H82" i="22"/>
  <c r="H81" i="22"/>
  <c r="H80" i="22"/>
  <c r="H79" i="22"/>
  <c r="H78" i="22"/>
  <c r="G67" i="22"/>
  <c r="F67" i="22"/>
  <c r="K63" i="22" s="1"/>
  <c r="E67" i="22"/>
  <c r="K62" i="22" s="1"/>
  <c r="D67" i="22"/>
  <c r="K61" i="22" s="1"/>
  <c r="H66" i="22"/>
  <c r="H65" i="22"/>
  <c r="K64" i="22"/>
  <c r="H64" i="22"/>
  <c r="H63" i="22"/>
  <c r="H62" i="22"/>
  <c r="H61" i="22"/>
  <c r="H60" i="22"/>
  <c r="G49" i="22"/>
  <c r="F49" i="22"/>
  <c r="K45" i="22" s="1"/>
  <c r="E49" i="22"/>
  <c r="D49" i="22"/>
  <c r="H48" i="22"/>
  <c r="H47" i="22"/>
  <c r="K46" i="22"/>
  <c r="H46" i="22"/>
  <c r="H45" i="22"/>
  <c r="K44" i="22"/>
  <c r="H44" i="22"/>
  <c r="K43" i="22"/>
  <c r="H43" i="22"/>
  <c r="H42" i="22"/>
  <c r="H49" i="22" s="1"/>
  <c r="G31" i="22"/>
  <c r="F31" i="22"/>
  <c r="K27" i="22" s="1"/>
  <c r="E31" i="22"/>
  <c r="K26" i="22" s="1"/>
  <c r="D31" i="22"/>
  <c r="K25" i="22" s="1"/>
  <c r="H30" i="22"/>
  <c r="H29" i="22"/>
  <c r="K28" i="22"/>
  <c r="H28" i="22"/>
  <c r="H27" i="22"/>
  <c r="H26" i="22"/>
  <c r="H25" i="22"/>
  <c r="H24" i="22"/>
  <c r="I15" i="22"/>
  <c r="F15" i="22"/>
  <c r="D15" i="22"/>
  <c r="B15" i="22"/>
  <c r="C7" i="22"/>
  <c r="C8" i="22"/>
  <c r="C9" i="22"/>
  <c r="C10" i="22"/>
  <c r="C11" i="22"/>
  <c r="C12" i="22"/>
  <c r="C6" i="22"/>
  <c r="I207" i="21"/>
  <c r="F207" i="21"/>
  <c r="D207" i="21"/>
  <c r="B207" i="21"/>
  <c r="I186" i="21"/>
  <c r="F186" i="21"/>
  <c r="D186" i="21"/>
  <c r="B186" i="21"/>
  <c r="I165" i="21"/>
  <c r="F165" i="21"/>
  <c r="D165" i="21"/>
  <c r="B165" i="21"/>
  <c r="I144" i="21"/>
  <c r="F144" i="21"/>
  <c r="D144" i="21"/>
  <c r="B144" i="21"/>
  <c r="I123" i="21"/>
  <c r="F123" i="21"/>
  <c r="D123" i="21"/>
  <c r="B123" i="21"/>
  <c r="I102" i="21"/>
  <c r="F102" i="21"/>
  <c r="D102" i="21"/>
  <c r="B102" i="21"/>
  <c r="I81" i="21"/>
  <c r="F81" i="21"/>
  <c r="D81" i="21"/>
  <c r="B81" i="21"/>
  <c r="I60" i="21"/>
  <c r="F60" i="21"/>
  <c r="D60" i="21"/>
  <c r="B60" i="21"/>
  <c r="I39" i="21"/>
  <c r="F39" i="21"/>
  <c r="D39" i="21"/>
  <c r="B39" i="21"/>
  <c r="I18" i="21"/>
  <c r="F18" i="21"/>
  <c r="D18" i="21"/>
  <c r="B18" i="21"/>
  <c r="E192" i="21"/>
  <c r="E171" i="21"/>
  <c r="E150" i="21"/>
  <c r="E129" i="21"/>
  <c r="E108" i="21"/>
  <c r="E87" i="21"/>
  <c r="E66" i="21"/>
  <c r="E45" i="21"/>
  <c r="C196" i="21"/>
  <c r="C197" i="21"/>
  <c r="C198" i="21"/>
  <c r="C199" i="21"/>
  <c r="C200" i="21"/>
  <c r="C201" i="21"/>
  <c r="C202" i="21"/>
  <c r="C203" i="21"/>
  <c r="C204" i="21"/>
  <c r="C195" i="21"/>
  <c r="A196" i="21"/>
  <c r="A197" i="21"/>
  <c r="A198" i="21"/>
  <c r="A199" i="21"/>
  <c r="A200" i="21"/>
  <c r="A201" i="21"/>
  <c r="A202" i="21"/>
  <c r="A203" i="21"/>
  <c r="A204" i="21"/>
  <c r="A195" i="21"/>
  <c r="A183" i="21"/>
  <c r="C175" i="21"/>
  <c r="C176" i="21"/>
  <c r="C177" i="21"/>
  <c r="C178" i="21"/>
  <c r="C179" i="21"/>
  <c r="C180" i="21"/>
  <c r="C181" i="21"/>
  <c r="C182" i="21"/>
  <c r="C183" i="21"/>
  <c r="C174" i="21"/>
  <c r="A175" i="21"/>
  <c r="A176" i="21"/>
  <c r="A177" i="21"/>
  <c r="A178" i="21"/>
  <c r="A179" i="21"/>
  <c r="A180" i="21"/>
  <c r="A181" i="21"/>
  <c r="A182" i="21"/>
  <c r="A174" i="21"/>
  <c r="C154" i="21"/>
  <c r="C155" i="21"/>
  <c r="C156" i="21"/>
  <c r="C157" i="21"/>
  <c r="C158" i="21"/>
  <c r="C159" i="21"/>
  <c r="C160" i="21"/>
  <c r="C161" i="21"/>
  <c r="C162" i="21"/>
  <c r="C153" i="21"/>
  <c r="A154" i="21"/>
  <c r="A155" i="21"/>
  <c r="A156" i="21"/>
  <c r="A157" i="21"/>
  <c r="A158" i="21"/>
  <c r="A159" i="21"/>
  <c r="A160" i="21"/>
  <c r="A161" i="21"/>
  <c r="A162" i="21"/>
  <c r="A153" i="21"/>
  <c r="C133" i="21"/>
  <c r="C134" i="21"/>
  <c r="C135" i="21"/>
  <c r="C136" i="21"/>
  <c r="C137" i="21"/>
  <c r="C138" i="21"/>
  <c r="C139" i="21"/>
  <c r="C140" i="21"/>
  <c r="C141" i="21"/>
  <c r="C132" i="21"/>
  <c r="A133" i="21"/>
  <c r="A134" i="21"/>
  <c r="A135" i="21"/>
  <c r="A136" i="21"/>
  <c r="A137" i="21"/>
  <c r="A138" i="21"/>
  <c r="A139" i="21"/>
  <c r="A140" i="21"/>
  <c r="A141" i="21"/>
  <c r="A132" i="21"/>
  <c r="C112" i="21"/>
  <c r="C113" i="21"/>
  <c r="C114" i="21"/>
  <c r="C115" i="21"/>
  <c r="C116" i="21"/>
  <c r="C117" i="21"/>
  <c r="C118" i="21"/>
  <c r="C119" i="21"/>
  <c r="C120" i="21"/>
  <c r="C111" i="21"/>
  <c r="A112" i="21"/>
  <c r="A113" i="21"/>
  <c r="A114" i="21"/>
  <c r="A115" i="21"/>
  <c r="A116" i="21"/>
  <c r="A117" i="21"/>
  <c r="A118" i="21"/>
  <c r="A119" i="21"/>
  <c r="A120" i="21"/>
  <c r="A111" i="21"/>
  <c r="C91" i="21"/>
  <c r="C92" i="21"/>
  <c r="C93" i="21"/>
  <c r="C94" i="21"/>
  <c r="C95" i="21"/>
  <c r="C96" i="21"/>
  <c r="C97" i="21"/>
  <c r="C98" i="21"/>
  <c r="C99" i="21"/>
  <c r="C90" i="21"/>
  <c r="A91" i="21"/>
  <c r="A92" i="21"/>
  <c r="A93" i="21"/>
  <c r="A94" i="21"/>
  <c r="A95" i="21"/>
  <c r="A96" i="21"/>
  <c r="A97" i="21"/>
  <c r="A98" i="21"/>
  <c r="A99" i="21"/>
  <c r="A90" i="21"/>
  <c r="C70" i="21"/>
  <c r="C71" i="21"/>
  <c r="C72" i="21"/>
  <c r="C73" i="21"/>
  <c r="C74" i="21"/>
  <c r="C75" i="21"/>
  <c r="C76" i="21"/>
  <c r="C77" i="21"/>
  <c r="C78" i="21"/>
  <c r="C69" i="21"/>
  <c r="A70" i="21"/>
  <c r="A71" i="21"/>
  <c r="A72" i="21"/>
  <c r="A73" i="21"/>
  <c r="A74" i="21"/>
  <c r="A75" i="21"/>
  <c r="A76" i="21"/>
  <c r="A77" i="21"/>
  <c r="A78" i="21"/>
  <c r="A69" i="21"/>
  <c r="C49" i="21"/>
  <c r="C50" i="21"/>
  <c r="C51" i="21"/>
  <c r="C52" i="21"/>
  <c r="C53" i="21"/>
  <c r="C54" i="21"/>
  <c r="C55" i="21"/>
  <c r="C56" i="21"/>
  <c r="C57" i="21"/>
  <c r="C48" i="21"/>
  <c r="A49" i="21"/>
  <c r="A50" i="21"/>
  <c r="A51" i="21"/>
  <c r="A52" i="21"/>
  <c r="A53" i="21"/>
  <c r="A54" i="21"/>
  <c r="A55" i="21"/>
  <c r="A56" i="21"/>
  <c r="A57" i="21"/>
  <c r="A48" i="21"/>
  <c r="G205" i="21"/>
  <c r="F205" i="21"/>
  <c r="E205" i="21"/>
  <c r="D205" i="21"/>
  <c r="H204" i="21"/>
  <c r="H203" i="21"/>
  <c r="H202" i="21"/>
  <c r="H201" i="21"/>
  <c r="H200" i="21"/>
  <c r="H199" i="21"/>
  <c r="H198" i="21"/>
  <c r="H197" i="21"/>
  <c r="H196" i="21"/>
  <c r="H195" i="21"/>
  <c r="G192" i="21"/>
  <c r="B192" i="21"/>
  <c r="B191" i="21"/>
  <c r="G184" i="21"/>
  <c r="F184" i="21"/>
  <c r="E184" i="21"/>
  <c r="D184" i="21"/>
  <c r="H183" i="21"/>
  <c r="H182" i="21"/>
  <c r="H181" i="21"/>
  <c r="H180" i="21"/>
  <c r="H179" i="21"/>
  <c r="H178" i="21"/>
  <c r="H177" i="21"/>
  <c r="H176" i="21"/>
  <c r="H175" i="21"/>
  <c r="H174" i="21"/>
  <c r="C184" i="21"/>
  <c r="G171" i="21"/>
  <c r="B171" i="21"/>
  <c r="B170" i="21"/>
  <c r="G163" i="21"/>
  <c r="F163" i="21"/>
  <c r="E163" i="21"/>
  <c r="D163" i="21"/>
  <c r="H162" i="21"/>
  <c r="H161" i="21"/>
  <c r="H160" i="21"/>
  <c r="H159" i="21"/>
  <c r="H158" i="21"/>
  <c r="H157" i="21"/>
  <c r="H156" i="21"/>
  <c r="H155" i="21"/>
  <c r="H154" i="21"/>
  <c r="H153" i="21"/>
  <c r="G150" i="21"/>
  <c r="B150" i="21"/>
  <c r="B149" i="21"/>
  <c r="G142" i="21"/>
  <c r="K136" i="22" s="1"/>
  <c r="F142" i="21"/>
  <c r="E142" i="21"/>
  <c r="D142" i="21"/>
  <c r="H141" i="21"/>
  <c r="H140" i="21"/>
  <c r="H139" i="21"/>
  <c r="H138" i="21"/>
  <c r="H137" i="21"/>
  <c r="H136" i="21"/>
  <c r="H135" i="21"/>
  <c r="H134" i="21"/>
  <c r="H133" i="21"/>
  <c r="H132" i="21"/>
  <c r="G129" i="21"/>
  <c r="B129" i="21"/>
  <c r="B128" i="21"/>
  <c r="G121" i="21"/>
  <c r="F121" i="21"/>
  <c r="E121" i="21"/>
  <c r="D121" i="21"/>
  <c r="H120" i="21"/>
  <c r="H119" i="21"/>
  <c r="H118" i="21"/>
  <c r="H117" i="21"/>
  <c r="H116" i="21"/>
  <c r="H115" i="21"/>
  <c r="H114" i="21"/>
  <c r="H113" i="21"/>
  <c r="H112" i="21"/>
  <c r="H111" i="21"/>
  <c r="G108" i="21"/>
  <c r="B108" i="21"/>
  <c r="B107" i="21"/>
  <c r="E24" i="21"/>
  <c r="C28" i="21"/>
  <c r="C29" i="21"/>
  <c r="C30" i="21"/>
  <c r="C31" i="21"/>
  <c r="C32" i="21"/>
  <c r="C33" i="21"/>
  <c r="C34" i="21"/>
  <c r="C35" i="21"/>
  <c r="C36" i="21"/>
  <c r="C27" i="21"/>
  <c r="A28" i="21"/>
  <c r="A29" i="21"/>
  <c r="A30" i="21"/>
  <c r="A31" i="21"/>
  <c r="A32" i="21"/>
  <c r="A33" i="21"/>
  <c r="A34" i="21"/>
  <c r="A35" i="21"/>
  <c r="A36" i="21"/>
  <c r="A27" i="21"/>
  <c r="A13" i="21"/>
  <c r="A14" i="21"/>
  <c r="A15" i="21"/>
  <c r="G100" i="21"/>
  <c r="F100" i="21"/>
  <c r="E100" i="21"/>
  <c r="D100" i="21"/>
  <c r="H99" i="21"/>
  <c r="H98" i="21"/>
  <c r="H97" i="21"/>
  <c r="H96" i="21"/>
  <c r="H95" i="21"/>
  <c r="H94" i="21"/>
  <c r="H93" i="21"/>
  <c r="H92" i="21"/>
  <c r="H91" i="21"/>
  <c r="H90" i="21"/>
  <c r="G87" i="21"/>
  <c r="B87" i="21"/>
  <c r="B86" i="21"/>
  <c r="G79" i="21"/>
  <c r="F79" i="21"/>
  <c r="E79" i="21"/>
  <c r="D79" i="21"/>
  <c r="H78" i="21"/>
  <c r="H77" i="21"/>
  <c r="H76" i="21"/>
  <c r="H75" i="21"/>
  <c r="H74" i="21"/>
  <c r="H73" i="21"/>
  <c r="H72" i="21"/>
  <c r="H71" i="21"/>
  <c r="H70" i="21"/>
  <c r="H69" i="21"/>
  <c r="G66" i="21"/>
  <c r="B66" i="21"/>
  <c r="B65" i="21"/>
  <c r="G58" i="21"/>
  <c r="F58" i="21"/>
  <c r="E58" i="21"/>
  <c r="D58" i="21"/>
  <c r="H57" i="21"/>
  <c r="H56" i="21"/>
  <c r="H55" i="21"/>
  <c r="H54" i="21"/>
  <c r="H53" i="21"/>
  <c r="H52" i="21"/>
  <c r="H51" i="21"/>
  <c r="H50" i="21"/>
  <c r="H49" i="21"/>
  <c r="H48" i="21"/>
  <c r="G45" i="21"/>
  <c r="B45" i="21"/>
  <c r="B44" i="21"/>
  <c r="G37" i="21"/>
  <c r="F37" i="21"/>
  <c r="E37" i="21"/>
  <c r="D37" i="21"/>
  <c r="H36" i="21"/>
  <c r="H35" i="21"/>
  <c r="H34" i="21"/>
  <c r="H33" i="21"/>
  <c r="H32" i="21"/>
  <c r="H31" i="21"/>
  <c r="H30" i="21"/>
  <c r="H29" i="21"/>
  <c r="H28" i="21"/>
  <c r="H27" i="21"/>
  <c r="G24" i="21"/>
  <c r="B24" i="21"/>
  <c r="B23" i="21"/>
  <c r="E3" i="21"/>
  <c r="C7" i="21"/>
  <c r="C8" i="21"/>
  <c r="C9" i="21"/>
  <c r="C10" i="21"/>
  <c r="C11" i="21"/>
  <c r="C12" i="21"/>
  <c r="C13" i="21"/>
  <c r="C14" i="21"/>
  <c r="C15" i="21"/>
  <c r="C6" i="21"/>
  <c r="A7" i="21"/>
  <c r="A8" i="21"/>
  <c r="A9" i="21"/>
  <c r="A10" i="21"/>
  <c r="A11" i="21"/>
  <c r="A12" i="21"/>
  <c r="A6" i="21"/>
  <c r="H9" i="33"/>
  <c r="H10" i="33"/>
  <c r="H11" i="33"/>
  <c r="H12" i="33"/>
  <c r="A15" i="33"/>
  <c r="K134" i="22" l="1"/>
  <c r="H205" i="21"/>
  <c r="C58" i="21"/>
  <c r="C79" i="21"/>
  <c r="C100" i="21"/>
  <c r="C121" i="21"/>
  <c r="C142" i="21"/>
  <c r="C121" i="22"/>
  <c r="H157" i="22"/>
  <c r="H163" i="21"/>
  <c r="C31" i="22"/>
  <c r="C103" i="22"/>
  <c r="C139" i="22"/>
  <c r="C37" i="21"/>
  <c r="K47" i="22"/>
  <c r="K133" i="22"/>
  <c r="K135" i="22"/>
  <c r="C67" i="22"/>
  <c r="C163" i="21"/>
  <c r="C205" i="21"/>
  <c r="K155" i="22"/>
  <c r="C175" i="22"/>
  <c r="H37" i="21"/>
  <c r="H58" i="21"/>
  <c r="H79" i="21"/>
  <c r="H100" i="21"/>
  <c r="H121" i="21"/>
  <c r="H142" i="21"/>
  <c r="H184" i="21"/>
  <c r="H31" i="22"/>
  <c r="K29" i="22" s="1"/>
  <c r="H67" i="22"/>
  <c r="K65" i="22" s="1"/>
  <c r="H85" i="22"/>
  <c r="H103" i="22"/>
  <c r="K101" i="22" s="1"/>
  <c r="H121" i="22"/>
  <c r="K119" i="22" s="1"/>
  <c r="H139" i="22"/>
  <c r="H175" i="22"/>
  <c r="K173" i="22" s="1"/>
  <c r="C157" i="22"/>
  <c r="C49" i="22"/>
  <c r="K137" i="22" l="1"/>
  <c r="I62" i="16"/>
  <c r="J62" i="16"/>
  <c r="I63" i="16"/>
  <c r="J63" i="16"/>
  <c r="I64" i="16"/>
  <c r="J64" i="16"/>
  <c r="I65" i="16"/>
  <c r="J65" i="16"/>
  <c r="I66" i="16"/>
  <c r="J66" i="16"/>
  <c r="J61" i="16"/>
  <c r="I78" i="16"/>
  <c r="M177" i="28"/>
  <c r="I177" i="28"/>
  <c r="F177" i="28"/>
  <c r="C177" i="28"/>
  <c r="M159" i="28"/>
  <c r="I159" i="28"/>
  <c r="F159" i="28"/>
  <c r="C159" i="28"/>
  <c r="M141" i="28"/>
  <c r="I141" i="28"/>
  <c r="F141" i="28"/>
  <c r="C141" i="28"/>
  <c r="M123" i="28"/>
  <c r="I123" i="28"/>
  <c r="F123" i="28"/>
  <c r="C123" i="28"/>
  <c r="M105" i="28"/>
  <c r="I105" i="28"/>
  <c r="F105" i="28"/>
  <c r="C105" i="28"/>
  <c r="M87" i="28"/>
  <c r="I87" i="28"/>
  <c r="F87" i="28"/>
  <c r="C87" i="28"/>
  <c r="M69" i="28"/>
  <c r="I69" i="28"/>
  <c r="F69" i="28"/>
  <c r="C69" i="28"/>
  <c r="M51" i="28"/>
  <c r="I51" i="28"/>
  <c r="F51" i="28"/>
  <c r="C51" i="28"/>
  <c r="M33" i="28"/>
  <c r="I33" i="28"/>
  <c r="F33" i="28"/>
  <c r="C33" i="28"/>
  <c r="M15" i="28"/>
  <c r="I15" i="28"/>
  <c r="F15" i="28"/>
  <c r="C15" i="28"/>
  <c r="M197" i="27"/>
  <c r="I197" i="27"/>
  <c r="F197" i="27"/>
  <c r="C197" i="27"/>
  <c r="M177" i="27"/>
  <c r="I177" i="27"/>
  <c r="F177" i="27"/>
  <c r="C177" i="27"/>
  <c r="M157" i="27"/>
  <c r="I157" i="27"/>
  <c r="F157" i="27"/>
  <c r="C157" i="27"/>
  <c r="M137" i="27"/>
  <c r="I137" i="27"/>
  <c r="F137" i="27"/>
  <c r="C137" i="27"/>
  <c r="M117" i="27"/>
  <c r="I117" i="27"/>
  <c r="F117" i="27"/>
  <c r="C117" i="27"/>
  <c r="M97" i="27"/>
  <c r="I97" i="27"/>
  <c r="F97" i="27"/>
  <c r="C97" i="27"/>
  <c r="M77" i="27"/>
  <c r="I77" i="27"/>
  <c r="F77" i="27"/>
  <c r="C77" i="27"/>
  <c r="M57" i="27"/>
  <c r="I57" i="27"/>
  <c r="F57" i="27"/>
  <c r="C57" i="27"/>
  <c r="M37" i="27"/>
  <c r="I37" i="27"/>
  <c r="F37" i="27"/>
  <c r="C37" i="27"/>
  <c r="M17" i="27"/>
  <c r="I17" i="27"/>
  <c r="F17" i="27"/>
  <c r="C17" i="27"/>
  <c r="M15" i="6"/>
  <c r="M17" i="8"/>
  <c r="N19" i="7"/>
  <c r="G5" i="35" l="1"/>
  <c r="H7" i="20"/>
  <c r="H6" i="20"/>
  <c r="J85" i="16"/>
  <c r="H85" i="16"/>
  <c r="D85" i="16"/>
  <c r="B85" i="16"/>
  <c r="J68" i="16"/>
  <c r="H68" i="16"/>
  <c r="D68" i="16"/>
  <c r="B68" i="16"/>
  <c r="J51" i="16"/>
  <c r="H51" i="16"/>
  <c r="D51" i="16"/>
  <c r="B51" i="16"/>
  <c r="J34" i="16"/>
  <c r="H34" i="16"/>
  <c r="D34" i="16"/>
  <c r="B34" i="16"/>
  <c r="J17" i="16"/>
  <c r="H17" i="16"/>
  <c r="D17" i="16"/>
  <c r="B17" i="16"/>
  <c r="B16" i="7"/>
  <c r="B15" i="7"/>
  <c r="B14" i="7"/>
  <c r="B13" i="7"/>
  <c r="B12" i="7"/>
  <c r="B11" i="7"/>
  <c r="B10" i="7"/>
  <c r="B9" i="7"/>
  <c r="B8" i="7"/>
  <c r="E93" i="28"/>
  <c r="D93" i="22" s="1"/>
  <c r="E75" i="28"/>
  <c r="D75" i="22" s="1"/>
  <c r="E111" i="28"/>
  <c r="D111" i="22" s="1"/>
  <c r="E129" i="28"/>
  <c r="D129" i="22" s="1"/>
  <c r="E147" i="28"/>
  <c r="D147" i="22" s="1"/>
  <c r="E165" i="28"/>
  <c r="D165" i="22" s="1"/>
  <c r="E57" i="28"/>
  <c r="D57" i="22" s="1"/>
  <c r="E39" i="28"/>
  <c r="D39" i="22" s="1"/>
  <c r="E21" i="28"/>
  <c r="D21" i="22" s="1"/>
  <c r="E3" i="28"/>
  <c r="D3" i="22" s="1"/>
  <c r="N176" i="28"/>
  <c r="O16" i="7" s="1"/>
  <c r="M176" i="28"/>
  <c r="N16" i="7" s="1"/>
  <c r="L176" i="28"/>
  <c r="M16" i="7" s="1"/>
  <c r="K176" i="28"/>
  <c r="L16" i="7" s="1"/>
  <c r="J176" i="28"/>
  <c r="K16" i="7" s="1"/>
  <c r="I176" i="28"/>
  <c r="J16" i="7" s="1"/>
  <c r="H176" i="28"/>
  <c r="I16" i="7" s="1"/>
  <c r="G176" i="28"/>
  <c r="H16" i="7" s="1"/>
  <c r="F176" i="28"/>
  <c r="G16" i="7" s="1"/>
  <c r="E176" i="28"/>
  <c r="F16" i="7" s="1"/>
  <c r="B176" i="28"/>
  <c r="C16" i="7" s="1"/>
  <c r="D175" i="28"/>
  <c r="C175" i="28"/>
  <c r="D173" i="28"/>
  <c r="C173" i="28"/>
  <c r="D172" i="28"/>
  <c r="C172" i="28"/>
  <c r="D171" i="28"/>
  <c r="C171" i="28"/>
  <c r="D170" i="28"/>
  <c r="C170" i="28"/>
  <c r="D169" i="28"/>
  <c r="C169" i="28"/>
  <c r="D168" i="28"/>
  <c r="C168" i="28"/>
  <c r="C176" i="28" s="1"/>
  <c r="D16" i="7" s="1"/>
  <c r="H165" i="28"/>
  <c r="C165" i="28"/>
  <c r="C164" i="28"/>
  <c r="N158" i="28"/>
  <c r="O15" i="7" s="1"/>
  <c r="M158" i="28"/>
  <c r="N15" i="7" s="1"/>
  <c r="L158" i="28"/>
  <c r="M15" i="7" s="1"/>
  <c r="K158" i="28"/>
  <c r="L15" i="7" s="1"/>
  <c r="J158" i="28"/>
  <c r="K15" i="7" s="1"/>
  <c r="I158" i="28"/>
  <c r="J15" i="7" s="1"/>
  <c r="H158" i="28"/>
  <c r="I15" i="7" s="1"/>
  <c r="G158" i="28"/>
  <c r="H15" i="7" s="1"/>
  <c r="F158" i="28"/>
  <c r="G15" i="7" s="1"/>
  <c r="E158" i="28"/>
  <c r="F15" i="7" s="1"/>
  <c r="B158" i="28"/>
  <c r="C15" i="7" s="1"/>
  <c r="D157" i="28"/>
  <c r="C157" i="28"/>
  <c r="D155" i="28"/>
  <c r="C155" i="28"/>
  <c r="D154" i="28"/>
  <c r="C154" i="28"/>
  <c r="D153" i="28"/>
  <c r="C153" i="28"/>
  <c r="D152" i="28"/>
  <c r="C152" i="28"/>
  <c r="D151" i="28"/>
  <c r="C151" i="28"/>
  <c r="D150" i="28"/>
  <c r="C150" i="28"/>
  <c r="H147" i="28"/>
  <c r="C147" i="28"/>
  <c r="C146" i="28"/>
  <c r="N140" i="28"/>
  <c r="O14" i="7" s="1"/>
  <c r="M140" i="28"/>
  <c r="N14" i="7" s="1"/>
  <c r="L140" i="28"/>
  <c r="M14" i="7" s="1"/>
  <c r="K140" i="28"/>
  <c r="L14" i="7" s="1"/>
  <c r="J140" i="28"/>
  <c r="K14" i="7" s="1"/>
  <c r="I140" i="28"/>
  <c r="J14" i="7" s="1"/>
  <c r="H140" i="28"/>
  <c r="I14" i="7" s="1"/>
  <c r="G140" i="28"/>
  <c r="H14" i="7" s="1"/>
  <c r="F140" i="28"/>
  <c r="G14" i="7" s="1"/>
  <c r="E140" i="28"/>
  <c r="F14" i="7" s="1"/>
  <c r="B140" i="28"/>
  <c r="C14" i="7" s="1"/>
  <c r="D139" i="28"/>
  <c r="C139" i="28"/>
  <c r="D137" i="28"/>
  <c r="C137" i="28"/>
  <c r="D136" i="28"/>
  <c r="C136" i="28"/>
  <c r="D135" i="28"/>
  <c r="C135" i="28"/>
  <c r="D134" i="28"/>
  <c r="C134" i="28"/>
  <c r="D133" i="28"/>
  <c r="C133" i="28"/>
  <c r="D132" i="28"/>
  <c r="C132" i="28"/>
  <c r="C140" i="28" s="1"/>
  <c r="D14" i="7" s="1"/>
  <c r="H129" i="28"/>
  <c r="C129" i="28"/>
  <c r="C128" i="28"/>
  <c r="N122" i="28"/>
  <c r="O13" i="7" s="1"/>
  <c r="M122" i="28"/>
  <c r="N13" i="7" s="1"/>
  <c r="L122" i="28"/>
  <c r="M13" i="7" s="1"/>
  <c r="K122" i="28"/>
  <c r="L13" i="7" s="1"/>
  <c r="J122" i="28"/>
  <c r="K13" i="7" s="1"/>
  <c r="I122" i="28"/>
  <c r="J13" i="7" s="1"/>
  <c r="H122" i="28"/>
  <c r="I13" i="7" s="1"/>
  <c r="G122" i="28"/>
  <c r="H13" i="7" s="1"/>
  <c r="F122" i="28"/>
  <c r="G13" i="7" s="1"/>
  <c r="E122" i="28"/>
  <c r="F13" i="7" s="1"/>
  <c r="B122" i="28"/>
  <c r="C13" i="7" s="1"/>
  <c r="D121" i="28"/>
  <c r="C121" i="28"/>
  <c r="D119" i="28"/>
  <c r="C119" i="28"/>
  <c r="D118" i="28"/>
  <c r="C118" i="28"/>
  <c r="D117" i="28"/>
  <c r="C117" i="28"/>
  <c r="D116" i="28"/>
  <c r="C116" i="28"/>
  <c r="D115" i="28"/>
  <c r="C115" i="28"/>
  <c r="D114" i="28"/>
  <c r="C114" i="28"/>
  <c r="H111" i="28"/>
  <c r="C111" i="28"/>
  <c r="C110" i="28"/>
  <c r="N104" i="28"/>
  <c r="O12" i="7" s="1"/>
  <c r="M104" i="28"/>
  <c r="N12" i="7" s="1"/>
  <c r="L104" i="28"/>
  <c r="M12" i="7" s="1"/>
  <c r="K104" i="28"/>
  <c r="L12" i="7" s="1"/>
  <c r="J104" i="28"/>
  <c r="K12" i="7" s="1"/>
  <c r="I104" i="28"/>
  <c r="J12" i="7" s="1"/>
  <c r="H104" i="28"/>
  <c r="I12" i="7" s="1"/>
  <c r="G104" i="28"/>
  <c r="H12" i="7" s="1"/>
  <c r="F104" i="28"/>
  <c r="G12" i="7" s="1"/>
  <c r="E104" i="28"/>
  <c r="F12" i="7" s="1"/>
  <c r="D103" i="28"/>
  <c r="C103" i="28"/>
  <c r="D101" i="28"/>
  <c r="C101" i="28"/>
  <c r="D100" i="28"/>
  <c r="C100" i="28"/>
  <c r="D99" i="28"/>
  <c r="C99" i="28"/>
  <c r="D98" i="28"/>
  <c r="C98" i="28"/>
  <c r="D97" i="28"/>
  <c r="C97" i="28"/>
  <c r="D96" i="28"/>
  <c r="C96" i="28"/>
  <c r="H93" i="28"/>
  <c r="C93" i="28"/>
  <c r="C92" i="28"/>
  <c r="N86" i="28"/>
  <c r="O11" i="7" s="1"/>
  <c r="M86" i="28"/>
  <c r="N11" i="7" s="1"/>
  <c r="L86" i="28"/>
  <c r="M11" i="7" s="1"/>
  <c r="K86" i="28"/>
  <c r="L11" i="7" s="1"/>
  <c r="J86" i="28"/>
  <c r="K11" i="7" s="1"/>
  <c r="I86" i="28"/>
  <c r="J11" i="7" s="1"/>
  <c r="H86" i="28"/>
  <c r="I11" i="7" s="1"/>
  <c r="G86" i="28"/>
  <c r="H11" i="7" s="1"/>
  <c r="F86" i="28"/>
  <c r="G11" i="7" s="1"/>
  <c r="E86" i="28"/>
  <c r="F11" i="7" s="1"/>
  <c r="B86" i="28"/>
  <c r="C11" i="7" s="1"/>
  <c r="D85" i="28"/>
  <c r="C85" i="28"/>
  <c r="D83" i="28"/>
  <c r="C83" i="28"/>
  <c r="D82" i="28"/>
  <c r="C82" i="28"/>
  <c r="D81" i="28"/>
  <c r="C81" i="28"/>
  <c r="D80" i="28"/>
  <c r="C80" i="28"/>
  <c r="D79" i="28"/>
  <c r="C79" i="28"/>
  <c r="D78" i="28"/>
  <c r="C78" i="28"/>
  <c r="H75" i="28"/>
  <c r="C75" i="28"/>
  <c r="C74" i="28"/>
  <c r="N68" i="28"/>
  <c r="M68" i="28"/>
  <c r="N10" i="7" s="1"/>
  <c r="L68" i="28"/>
  <c r="M10" i="7" s="1"/>
  <c r="K68" i="28"/>
  <c r="J68" i="28"/>
  <c r="K10" i="7" s="1"/>
  <c r="I68" i="28"/>
  <c r="J10" i="7" s="1"/>
  <c r="H68" i="28"/>
  <c r="G68" i="28"/>
  <c r="H10" i="7" s="1"/>
  <c r="F68" i="28"/>
  <c r="E68" i="28"/>
  <c r="B68" i="28"/>
  <c r="D67" i="28"/>
  <c r="C67" i="28"/>
  <c r="D65" i="28"/>
  <c r="C65" i="28"/>
  <c r="D64" i="28"/>
  <c r="C64" i="28"/>
  <c r="D63" i="28"/>
  <c r="C63" i="28"/>
  <c r="D62" i="28"/>
  <c r="C62" i="28"/>
  <c r="D61" i="28"/>
  <c r="C61" i="28"/>
  <c r="D60" i="28"/>
  <c r="C60" i="28"/>
  <c r="H57" i="28"/>
  <c r="C57" i="28"/>
  <c r="C56" i="28"/>
  <c r="N50" i="28"/>
  <c r="M50" i="28"/>
  <c r="N9" i="7" s="1"/>
  <c r="L50" i="28"/>
  <c r="M9" i="7" s="1"/>
  <c r="K50" i="28"/>
  <c r="P47" i="28" s="1"/>
  <c r="J50" i="28"/>
  <c r="K9" i="7" s="1"/>
  <c r="I50" i="28"/>
  <c r="J9" i="7" s="1"/>
  <c r="H50" i="28"/>
  <c r="I9" i="7" s="1"/>
  <c r="G50" i="28"/>
  <c r="H9" i="7" s="1"/>
  <c r="F50" i="28"/>
  <c r="E50" i="28"/>
  <c r="P44" i="28" s="1"/>
  <c r="B50" i="28"/>
  <c r="C9" i="7" s="1"/>
  <c r="D49" i="28"/>
  <c r="C49" i="28"/>
  <c r="D47" i="28"/>
  <c r="C47" i="28"/>
  <c r="D46" i="28"/>
  <c r="C46" i="28"/>
  <c r="D45" i="28"/>
  <c r="C45" i="28"/>
  <c r="D44" i="28"/>
  <c r="C44" i="28"/>
  <c r="D43" i="28"/>
  <c r="C43" i="28"/>
  <c r="D42" i="28"/>
  <c r="C42" i="28"/>
  <c r="H39" i="28"/>
  <c r="C39" i="28"/>
  <c r="C38" i="28"/>
  <c r="N32" i="28"/>
  <c r="M32" i="28"/>
  <c r="N8" i="7" s="1"/>
  <c r="L32" i="28"/>
  <c r="M8" i="7" s="1"/>
  <c r="K32" i="28"/>
  <c r="P29" i="28" s="1"/>
  <c r="J32" i="28"/>
  <c r="K8" i="7" s="1"/>
  <c r="I32" i="28"/>
  <c r="J8" i="7" s="1"/>
  <c r="H32" i="28"/>
  <c r="I8" i="7" s="1"/>
  <c r="G32" i="28"/>
  <c r="H8" i="7" s="1"/>
  <c r="F32" i="28"/>
  <c r="F8" i="7"/>
  <c r="D31" i="28"/>
  <c r="C31" i="28"/>
  <c r="D29" i="28"/>
  <c r="C29" i="28"/>
  <c r="D28" i="28"/>
  <c r="C28" i="28"/>
  <c r="D27" i="28"/>
  <c r="C27" i="28"/>
  <c r="P26" i="28"/>
  <c r="D26" i="28"/>
  <c r="C26" i="28"/>
  <c r="D25" i="28"/>
  <c r="C25" i="28"/>
  <c r="D24" i="28"/>
  <c r="C24" i="28"/>
  <c r="H21" i="28"/>
  <c r="C21" i="28"/>
  <c r="C20" i="28"/>
  <c r="L14" i="28"/>
  <c r="M7" i="7" s="1"/>
  <c r="M14" i="28"/>
  <c r="N7" i="7" s="1"/>
  <c r="N14" i="28"/>
  <c r="O7" i="7" s="1"/>
  <c r="D8" i="28"/>
  <c r="D9" i="28"/>
  <c r="D10" i="28"/>
  <c r="D11" i="28"/>
  <c r="D13" i="28"/>
  <c r="D7" i="28"/>
  <c r="D6" i="28"/>
  <c r="H3" i="28"/>
  <c r="C3" i="28"/>
  <c r="C2" i="28"/>
  <c r="N196" i="27"/>
  <c r="M196" i="27"/>
  <c r="L196" i="27"/>
  <c r="K196" i="27"/>
  <c r="J196" i="27"/>
  <c r="I196" i="27"/>
  <c r="H196" i="27"/>
  <c r="G196" i="27"/>
  <c r="F196" i="27"/>
  <c r="E196" i="27"/>
  <c r="B196" i="27"/>
  <c r="D195" i="27"/>
  <c r="C195" i="27"/>
  <c r="D194" i="27"/>
  <c r="C194" i="27"/>
  <c r="D193" i="27"/>
  <c r="C193" i="27"/>
  <c r="D192" i="27"/>
  <c r="C192" i="27"/>
  <c r="D191" i="27"/>
  <c r="C191" i="27"/>
  <c r="D190" i="27"/>
  <c r="C190" i="27"/>
  <c r="D189" i="27"/>
  <c r="C189" i="27"/>
  <c r="D188" i="27"/>
  <c r="C188" i="27"/>
  <c r="D187" i="27"/>
  <c r="C187" i="27"/>
  <c r="D186" i="27"/>
  <c r="D196" i="27" s="1"/>
  <c r="C186" i="27"/>
  <c r="H183" i="27"/>
  <c r="C183" i="27"/>
  <c r="C182" i="27"/>
  <c r="N176" i="27"/>
  <c r="M176" i="27"/>
  <c r="L176" i="27"/>
  <c r="K176" i="27"/>
  <c r="J176" i="27"/>
  <c r="I176" i="27"/>
  <c r="H176" i="27"/>
  <c r="G176" i="27"/>
  <c r="F176" i="27"/>
  <c r="E176" i="27"/>
  <c r="B176" i="27"/>
  <c r="D175" i="27"/>
  <c r="C175" i="27"/>
  <c r="D174" i="27"/>
  <c r="C174" i="27"/>
  <c r="D173" i="27"/>
  <c r="C173" i="27"/>
  <c r="D172" i="27"/>
  <c r="C172" i="27"/>
  <c r="D171" i="27"/>
  <c r="C171" i="27"/>
  <c r="D170" i="27"/>
  <c r="C170" i="27"/>
  <c r="D169" i="27"/>
  <c r="C169" i="27"/>
  <c r="D168" i="27"/>
  <c r="C168" i="27"/>
  <c r="D167" i="27"/>
  <c r="C167" i="27"/>
  <c r="D166" i="27"/>
  <c r="C166" i="27"/>
  <c r="C176" i="27" s="1"/>
  <c r="H163" i="27"/>
  <c r="C163" i="27"/>
  <c r="C162" i="27"/>
  <c r="N156" i="27"/>
  <c r="M156" i="27"/>
  <c r="L156" i="27"/>
  <c r="K156" i="27"/>
  <c r="J156" i="27"/>
  <c r="I156" i="27"/>
  <c r="H156" i="27"/>
  <c r="G156" i="27"/>
  <c r="F156" i="27"/>
  <c r="E156" i="27"/>
  <c r="B156" i="27"/>
  <c r="D155" i="27"/>
  <c r="C155" i="27"/>
  <c r="D154" i="27"/>
  <c r="C154" i="27"/>
  <c r="D153" i="27"/>
  <c r="C153" i="27"/>
  <c r="D152" i="27"/>
  <c r="C152" i="27"/>
  <c r="D151" i="27"/>
  <c r="C151" i="27"/>
  <c r="D150" i="27"/>
  <c r="C150" i="27"/>
  <c r="D149" i="27"/>
  <c r="C149" i="27"/>
  <c r="D148" i="27"/>
  <c r="C148" i="27"/>
  <c r="D147" i="27"/>
  <c r="C147" i="27"/>
  <c r="D146" i="27"/>
  <c r="D156" i="27" s="1"/>
  <c r="C146" i="27"/>
  <c r="H143" i="27"/>
  <c r="C143" i="27"/>
  <c r="C142" i="27"/>
  <c r="N136" i="27"/>
  <c r="M136" i="27"/>
  <c r="L136" i="27"/>
  <c r="K136" i="27"/>
  <c r="J136" i="27"/>
  <c r="I136" i="27"/>
  <c r="H136" i="27"/>
  <c r="G136" i="27"/>
  <c r="F136" i="27"/>
  <c r="E136" i="27"/>
  <c r="B136" i="27"/>
  <c r="D135" i="27"/>
  <c r="C135" i="27"/>
  <c r="D134" i="27"/>
  <c r="C134" i="27"/>
  <c r="D133" i="27"/>
  <c r="C133" i="27"/>
  <c r="D132" i="27"/>
  <c r="C132" i="27"/>
  <c r="D131" i="27"/>
  <c r="C131" i="27"/>
  <c r="D130" i="27"/>
  <c r="C130" i="27"/>
  <c r="D129" i="27"/>
  <c r="C129" i="27"/>
  <c r="D128" i="27"/>
  <c r="C128" i="27"/>
  <c r="D127" i="27"/>
  <c r="C127" i="27"/>
  <c r="D126" i="27"/>
  <c r="C126" i="27"/>
  <c r="C136" i="27" s="1"/>
  <c r="H123" i="27"/>
  <c r="C123" i="27"/>
  <c r="C122" i="27"/>
  <c r="N116" i="27"/>
  <c r="M116" i="27"/>
  <c r="L116" i="27"/>
  <c r="K116" i="27"/>
  <c r="J116" i="27"/>
  <c r="I116" i="27"/>
  <c r="H116" i="27"/>
  <c r="G116" i="27"/>
  <c r="F116" i="27"/>
  <c r="E116" i="27"/>
  <c r="B116" i="27"/>
  <c r="D115" i="27"/>
  <c r="C115" i="27"/>
  <c r="D114" i="27"/>
  <c r="C114" i="27"/>
  <c r="D113" i="27"/>
  <c r="C113" i="27"/>
  <c r="D112" i="27"/>
  <c r="C112" i="27"/>
  <c r="D111" i="27"/>
  <c r="C111" i="27"/>
  <c r="D110" i="27"/>
  <c r="C110" i="27"/>
  <c r="D109" i="27"/>
  <c r="C109" i="27"/>
  <c r="D108" i="27"/>
  <c r="C108" i="27"/>
  <c r="D107" i="27"/>
  <c r="C107" i="27"/>
  <c r="D106" i="27"/>
  <c r="D116" i="27" s="1"/>
  <c r="C106" i="27"/>
  <c r="H103" i="27"/>
  <c r="C103" i="27"/>
  <c r="C102" i="27"/>
  <c r="N96" i="27"/>
  <c r="M96" i="27"/>
  <c r="L96" i="27"/>
  <c r="K96" i="27"/>
  <c r="J96" i="27"/>
  <c r="I96" i="27"/>
  <c r="H96" i="27"/>
  <c r="G96" i="27"/>
  <c r="F96" i="27"/>
  <c r="E96" i="27"/>
  <c r="B96" i="27"/>
  <c r="D95" i="27"/>
  <c r="C95" i="27"/>
  <c r="D94" i="27"/>
  <c r="C94" i="27"/>
  <c r="D93" i="27"/>
  <c r="C93" i="27"/>
  <c r="D92" i="27"/>
  <c r="C92" i="27"/>
  <c r="D91" i="27"/>
  <c r="C91" i="27"/>
  <c r="D90" i="27"/>
  <c r="C90" i="27"/>
  <c r="D89" i="27"/>
  <c r="C89" i="27"/>
  <c r="D88" i="27"/>
  <c r="C88" i="27"/>
  <c r="D87" i="27"/>
  <c r="C87" i="27"/>
  <c r="D86" i="27"/>
  <c r="C86" i="27"/>
  <c r="C96" i="27" s="1"/>
  <c r="H83" i="27"/>
  <c r="C83" i="27"/>
  <c r="C82" i="27"/>
  <c r="N76" i="27"/>
  <c r="M76" i="27"/>
  <c r="L76" i="27"/>
  <c r="K76" i="27"/>
  <c r="J76" i="27"/>
  <c r="I76" i="27"/>
  <c r="H76" i="27"/>
  <c r="G76" i="27"/>
  <c r="F76" i="27"/>
  <c r="E76" i="27"/>
  <c r="B76" i="27"/>
  <c r="D75" i="27"/>
  <c r="C75" i="27"/>
  <c r="D74" i="27"/>
  <c r="C74" i="27"/>
  <c r="D73" i="27"/>
  <c r="C73" i="27"/>
  <c r="D72" i="27"/>
  <c r="C72" i="27"/>
  <c r="D71" i="27"/>
  <c r="C71" i="27"/>
  <c r="D70" i="27"/>
  <c r="C70" i="27"/>
  <c r="D69" i="27"/>
  <c r="C69" i="27"/>
  <c r="D68" i="27"/>
  <c r="C68" i="27"/>
  <c r="D67" i="27"/>
  <c r="C67" i="27"/>
  <c r="D66" i="27"/>
  <c r="D76" i="27" s="1"/>
  <c r="C66" i="27"/>
  <c r="H63" i="27"/>
  <c r="C63" i="27"/>
  <c r="C62" i="27"/>
  <c r="N56" i="27"/>
  <c r="M56" i="27"/>
  <c r="L56" i="27"/>
  <c r="K56" i="27"/>
  <c r="J56" i="27"/>
  <c r="I56" i="27"/>
  <c r="H56" i="27"/>
  <c r="G56" i="27"/>
  <c r="F56" i="27"/>
  <c r="E56" i="27"/>
  <c r="B56" i="27"/>
  <c r="D55" i="27"/>
  <c r="C55" i="27"/>
  <c r="D54" i="27"/>
  <c r="C54" i="27"/>
  <c r="D53" i="27"/>
  <c r="C53" i="27"/>
  <c r="D52" i="27"/>
  <c r="C52" i="27"/>
  <c r="D51" i="27"/>
  <c r="C51" i="27"/>
  <c r="D50" i="27"/>
  <c r="C50" i="27"/>
  <c r="D49" i="27"/>
  <c r="C49" i="27"/>
  <c r="D48" i="27"/>
  <c r="C48" i="27"/>
  <c r="D47" i="27"/>
  <c r="C47" i="27"/>
  <c r="D46" i="27"/>
  <c r="C46" i="27"/>
  <c r="H43" i="27"/>
  <c r="C43" i="27"/>
  <c r="C42" i="27"/>
  <c r="N36" i="27"/>
  <c r="M36" i="27"/>
  <c r="L36" i="27"/>
  <c r="K36" i="27"/>
  <c r="J36" i="27"/>
  <c r="I36" i="27"/>
  <c r="H36" i="27"/>
  <c r="G36" i="27"/>
  <c r="F36" i="27"/>
  <c r="E36" i="27"/>
  <c r="B36" i="27"/>
  <c r="D35" i="27"/>
  <c r="C35" i="27"/>
  <c r="D34" i="27"/>
  <c r="C34" i="27"/>
  <c r="D33" i="27"/>
  <c r="C33" i="27"/>
  <c r="D32" i="27"/>
  <c r="C32" i="27"/>
  <c r="D31" i="27"/>
  <c r="C31" i="27"/>
  <c r="D30" i="27"/>
  <c r="C30" i="27"/>
  <c r="D29" i="27"/>
  <c r="C29" i="27"/>
  <c r="D28" i="27"/>
  <c r="C28" i="27"/>
  <c r="D27" i="27"/>
  <c r="C27" i="27"/>
  <c r="D26" i="27"/>
  <c r="D36" i="27" s="1"/>
  <c r="C26" i="27"/>
  <c r="H23" i="27"/>
  <c r="C23" i="27"/>
  <c r="C22" i="27"/>
  <c r="C3" i="27"/>
  <c r="H3" i="27"/>
  <c r="C2" i="27"/>
  <c r="C2" i="10"/>
  <c r="L16" i="27"/>
  <c r="M16" i="27"/>
  <c r="N16" i="27"/>
  <c r="D6" i="27"/>
  <c r="D8" i="27"/>
  <c r="D9" i="27"/>
  <c r="D10" i="27"/>
  <c r="D11" i="27"/>
  <c r="D12" i="27"/>
  <c r="D13" i="27"/>
  <c r="D14" i="27"/>
  <c r="D15" i="27"/>
  <c r="D7" i="27"/>
  <c r="C6" i="27"/>
  <c r="D56" i="27" l="1"/>
  <c r="D96" i="27"/>
  <c r="D136" i="27"/>
  <c r="D176" i="27"/>
  <c r="C86" i="28"/>
  <c r="D11" i="7" s="1"/>
  <c r="D122" i="28"/>
  <c r="E13" i="7" s="1"/>
  <c r="D158" i="28"/>
  <c r="E15" i="7" s="1"/>
  <c r="D176" i="28"/>
  <c r="E16" i="7" s="1"/>
  <c r="C36" i="27"/>
  <c r="C76" i="27"/>
  <c r="C116" i="27"/>
  <c r="C156" i="27"/>
  <c r="C196" i="27"/>
  <c r="P63" i="28"/>
  <c r="G10" i="7"/>
  <c r="P64" i="28"/>
  <c r="I10" i="7"/>
  <c r="P67" i="28"/>
  <c r="O10" i="7"/>
  <c r="P62" i="28"/>
  <c r="F10" i="7"/>
  <c r="P65" i="28"/>
  <c r="L10" i="7"/>
  <c r="C32" i="28"/>
  <c r="P60" i="28"/>
  <c r="C10" i="7"/>
  <c r="D32" i="28"/>
  <c r="P42" i="28"/>
  <c r="L8" i="7"/>
  <c r="C8" i="7"/>
  <c r="P24" i="28"/>
  <c r="G8" i="7"/>
  <c r="P27" i="28"/>
  <c r="O8" i="7"/>
  <c r="P31" i="28"/>
  <c r="P45" i="28"/>
  <c r="G9" i="7"/>
  <c r="P49" i="28"/>
  <c r="O9" i="7"/>
  <c r="N17" i="7"/>
  <c r="P28" i="28"/>
  <c r="P46" i="28"/>
  <c r="M17" i="7"/>
  <c r="L9" i="7"/>
  <c r="F9" i="7"/>
  <c r="D50" i="28"/>
  <c r="D86" i="28"/>
  <c r="E11" i="7" s="1"/>
  <c r="D104" i="28"/>
  <c r="E12" i="7" s="1"/>
  <c r="D140" i="28"/>
  <c r="E14" i="7" s="1"/>
  <c r="C158" i="28"/>
  <c r="D15" i="7" s="1"/>
  <c r="C122" i="28"/>
  <c r="D13" i="7" s="1"/>
  <c r="C104" i="28"/>
  <c r="D12" i="7" s="1"/>
  <c r="D68" i="28"/>
  <c r="C68" i="28"/>
  <c r="D10" i="7" s="1"/>
  <c r="C50" i="28"/>
  <c r="D9" i="7" s="1"/>
  <c r="D8" i="7"/>
  <c r="C56" i="27"/>
  <c r="D16" i="27"/>
  <c r="M6" i="7"/>
  <c r="M18" i="7" s="1"/>
  <c r="N6" i="7"/>
  <c r="N18" i="7" s="1"/>
  <c r="D8" i="6"/>
  <c r="D9" i="6"/>
  <c r="D10" i="6"/>
  <c r="D11" i="6"/>
  <c r="D13" i="6"/>
  <c r="D7" i="6"/>
  <c r="D6" i="6"/>
  <c r="K16" i="8"/>
  <c r="L16" i="8"/>
  <c r="M16" i="8"/>
  <c r="D7" i="8"/>
  <c r="D8" i="8"/>
  <c r="D9" i="8"/>
  <c r="D10" i="8"/>
  <c r="D11" i="8"/>
  <c r="D12" i="8"/>
  <c r="D13" i="8"/>
  <c r="D14" i="8"/>
  <c r="D15" i="8"/>
  <c r="D6" i="8"/>
  <c r="D16" i="8" s="1"/>
  <c r="A15" i="8"/>
  <c r="D14" i="10"/>
  <c r="E14" i="10"/>
  <c r="F14" i="10"/>
  <c r="G14" i="10"/>
  <c r="H14" i="10"/>
  <c r="I14" i="10"/>
  <c r="J14" i="10"/>
  <c r="C14" i="10"/>
  <c r="C19" i="9"/>
  <c r="D19" i="9"/>
  <c r="E19" i="9"/>
  <c r="F19" i="9"/>
  <c r="G19" i="9"/>
  <c r="H19" i="9"/>
  <c r="I19" i="9"/>
  <c r="J19" i="9"/>
  <c r="K19" i="9"/>
  <c r="B19" i="9"/>
  <c r="L7" i="9"/>
  <c r="L8" i="9"/>
  <c r="L9" i="9"/>
  <c r="L10" i="9"/>
  <c r="L11" i="9"/>
  <c r="L12" i="9"/>
  <c r="L13" i="9"/>
  <c r="L14" i="9"/>
  <c r="L15" i="9"/>
  <c r="C15" i="33" s="1"/>
  <c r="L16" i="9"/>
  <c r="L17" i="9"/>
  <c r="L18" i="9"/>
  <c r="L20" i="9"/>
  <c r="C15" i="10"/>
  <c r="F15" i="10"/>
  <c r="I15" i="10"/>
  <c r="L15" i="10"/>
  <c r="D14" i="6" l="1"/>
  <c r="P61" i="28"/>
  <c r="E10" i="7"/>
  <c r="O17" i="7"/>
  <c r="B15" i="8"/>
  <c r="P43" i="28"/>
  <c r="E9" i="7"/>
  <c r="P25" i="28"/>
  <c r="E8" i="7"/>
  <c r="L6" i="9"/>
  <c r="L19" i="9" s="1"/>
  <c r="A8" i="33"/>
  <c r="H8" i="33"/>
  <c r="A9" i="33"/>
  <c r="A10" i="33"/>
  <c r="A11" i="33"/>
  <c r="A12" i="33"/>
  <c r="A13" i="33"/>
  <c r="H13" i="33"/>
  <c r="A14" i="33"/>
  <c r="H14" i="33"/>
  <c r="H15" i="33"/>
  <c r="A7" i="33"/>
  <c r="H7" i="33"/>
  <c r="A11" i="8"/>
  <c r="A12" i="8"/>
  <c r="A13" i="8"/>
  <c r="A14" i="8"/>
  <c r="B12" i="8"/>
  <c r="B13" i="8"/>
  <c r="B14" i="8"/>
  <c r="C14" i="33" l="1"/>
  <c r="C13" i="33"/>
  <c r="C12" i="33"/>
  <c r="H7" i="35"/>
  <c r="F7" i="35"/>
  <c r="D7" i="35"/>
  <c r="B7" i="35"/>
  <c r="G3" i="35"/>
  <c r="B3" i="35"/>
  <c r="B2" i="35"/>
  <c r="I15" i="34"/>
  <c r="F15" i="34"/>
  <c r="D15" i="34"/>
  <c r="B15" i="34"/>
  <c r="G13" i="34"/>
  <c r="F13" i="34"/>
  <c r="E13" i="34"/>
  <c r="D13" i="34"/>
  <c r="H12" i="34"/>
  <c r="H11" i="34"/>
  <c r="H10" i="34"/>
  <c r="H9" i="34"/>
  <c r="H8" i="34"/>
  <c r="H7" i="34"/>
  <c r="H6" i="34"/>
  <c r="F3" i="34"/>
  <c r="B3" i="34"/>
  <c r="B2" i="34"/>
  <c r="A6" i="33"/>
  <c r="I18" i="33"/>
  <c r="F18" i="33"/>
  <c r="D18" i="33"/>
  <c r="B18" i="33"/>
  <c r="G16" i="33"/>
  <c r="F16" i="33"/>
  <c r="E16" i="33"/>
  <c r="D16" i="33"/>
  <c r="H6" i="33"/>
  <c r="G3" i="33"/>
  <c r="B3" i="33"/>
  <c r="B2" i="33"/>
  <c r="G16" i="16"/>
  <c r="H16" i="16"/>
  <c r="F16" i="16"/>
  <c r="E16" i="27"/>
  <c r="F16" i="27"/>
  <c r="G16" i="27"/>
  <c r="H16" i="27"/>
  <c r="I16" i="27"/>
  <c r="J16" i="27"/>
  <c r="K16" i="27"/>
  <c r="K9" i="34" l="1"/>
  <c r="K8" i="34"/>
  <c r="K7" i="34"/>
  <c r="H13" i="34"/>
  <c r="H16" i="33"/>
  <c r="K11" i="34" l="1"/>
  <c r="C15" i="27"/>
  <c r="C14" i="27"/>
  <c r="C13" i="27"/>
  <c r="C12" i="27"/>
  <c r="C11" i="27"/>
  <c r="C9" i="27"/>
  <c r="C8" i="27"/>
  <c r="C7" i="27"/>
  <c r="J76" i="16"/>
  <c r="B76" i="16"/>
  <c r="B75" i="16"/>
  <c r="H84" i="16"/>
  <c r="G84" i="16"/>
  <c r="F84" i="16"/>
  <c r="J83" i="16"/>
  <c r="I83" i="16"/>
  <c r="J82" i="16"/>
  <c r="I82" i="16"/>
  <c r="J81" i="16"/>
  <c r="I81" i="16"/>
  <c r="J80" i="16"/>
  <c r="I80" i="16"/>
  <c r="I84" i="16" s="1"/>
  <c r="J79" i="16"/>
  <c r="J78" i="16"/>
  <c r="H6" i="22"/>
  <c r="H7" i="22"/>
  <c r="H11" i="21"/>
  <c r="H12" i="21"/>
  <c r="H13" i="21"/>
  <c r="H14" i="21"/>
  <c r="H15" i="21"/>
  <c r="C16" i="27" l="1"/>
  <c r="J84" i="16"/>
  <c r="B16" i="27" l="1"/>
  <c r="E16" i="21"/>
  <c r="F16" i="21"/>
  <c r="G16" i="21"/>
  <c r="K10" i="34" s="1"/>
  <c r="H7" i="21"/>
  <c r="H8" i="21"/>
  <c r="H9" i="21"/>
  <c r="H10" i="21"/>
  <c r="H6" i="21"/>
  <c r="H8" i="22"/>
  <c r="H9" i="22"/>
  <c r="H10" i="22"/>
  <c r="H11" i="22"/>
  <c r="H12" i="22"/>
  <c r="D13" i="22"/>
  <c r="E13" i="22"/>
  <c r="K8" i="22" s="1"/>
  <c r="F13" i="22"/>
  <c r="G13" i="22"/>
  <c r="K14" i="28"/>
  <c r="L7" i="7" s="1"/>
  <c r="L17" i="7" s="1"/>
  <c r="J14" i="28"/>
  <c r="K7" i="7" s="1"/>
  <c r="K17" i="7" s="1"/>
  <c r="I14" i="28"/>
  <c r="J7" i="7" s="1"/>
  <c r="J17" i="7" s="1"/>
  <c r="H14" i="28"/>
  <c r="I7" i="7" s="1"/>
  <c r="I17" i="7" s="1"/>
  <c r="G14" i="28"/>
  <c r="H7" i="7" s="1"/>
  <c r="H17" i="7" s="1"/>
  <c r="F14" i="28"/>
  <c r="G7" i="7" s="1"/>
  <c r="G17" i="7" s="1"/>
  <c r="E14" i="28"/>
  <c r="F7" i="7" s="1"/>
  <c r="F17" i="7" s="1"/>
  <c r="B14" i="28"/>
  <c r="C7" i="7" s="1"/>
  <c r="C17" i="7" s="1"/>
  <c r="C13" i="28"/>
  <c r="C11" i="28"/>
  <c r="C10" i="28"/>
  <c r="C9" i="28"/>
  <c r="C8" i="28"/>
  <c r="C7" i="28"/>
  <c r="C6" i="28"/>
  <c r="B7" i="7"/>
  <c r="G6" i="7"/>
  <c r="H6" i="7"/>
  <c r="I6" i="7"/>
  <c r="J6" i="7"/>
  <c r="K6" i="7"/>
  <c r="L6" i="7"/>
  <c r="L18" i="7" s="1"/>
  <c r="O6" i="7"/>
  <c r="O18" i="7" s="1"/>
  <c r="K10" i="22" l="1"/>
  <c r="P10" i="28"/>
  <c r="P11" i="28"/>
  <c r="P13" i="28"/>
  <c r="P8" i="28"/>
  <c r="C14" i="28"/>
  <c r="D7" i="7" s="1"/>
  <c r="D17" i="7" s="1"/>
  <c r="K9" i="22"/>
  <c r="H16" i="21"/>
  <c r="P9" i="28"/>
  <c r="H13" i="22" l="1"/>
  <c r="K11" i="22" s="1"/>
  <c r="G3" i="21"/>
  <c r="B3" i="21"/>
  <c r="B2" i="21"/>
  <c r="H10" i="20"/>
  <c r="F10" i="20"/>
  <c r="D10" i="20"/>
  <c r="B10" i="20"/>
  <c r="G8" i="20"/>
  <c r="E8" i="20"/>
  <c r="D8" i="20"/>
  <c r="C8" i="20"/>
  <c r="B8" i="20"/>
  <c r="F3" i="20"/>
  <c r="B3" i="20"/>
  <c r="B2" i="20"/>
  <c r="I7" i="18"/>
  <c r="G7" i="18"/>
  <c r="E7" i="18"/>
  <c r="C7" i="18"/>
  <c r="F6" i="18"/>
  <c r="D6" i="18"/>
  <c r="B6" i="18"/>
  <c r="G3" i="18"/>
  <c r="B3" i="18"/>
  <c r="B2" i="18"/>
  <c r="H6" i="18" l="1"/>
  <c r="H8" i="20"/>
  <c r="H67" i="16"/>
  <c r="G67" i="16"/>
  <c r="F67" i="16"/>
  <c r="I61" i="16"/>
  <c r="I67" i="16" s="1"/>
  <c r="J59" i="16"/>
  <c r="B59" i="16"/>
  <c r="B58" i="16"/>
  <c r="H50" i="16"/>
  <c r="G50" i="16"/>
  <c r="F50" i="16"/>
  <c r="J49" i="16"/>
  <c r="I49" i="16"/>
  <c r="J48" i="16"/>
  <c r="I48" i="16"/>
  <c r="J47" i="16"/>
  <c r="I47" i="16"/>
  <c r="J46" i="16"/>
  <c r="I46" i="16"/>
  <c r="J45" i="16"/>
  <c r="I45" i="16"/>
  <c r="J44" i="16"/>
  <c r="J50" i="16" s="1"/>
  <c r="I44" i="16"/>
  <c r="H33" i="16"/>
  <c r="G33" i="16"/>
  <c r="F33" i="16"/>
  <c r="J32" i="16"/>
  <c r="I32" i="16"/>
  <c r="J31" i="16"/>
  <c r="I31" i="16"/>
  <c r="J30" i="16"/>
  <c r="I30" i="16"/>
  <c r="J29" i="16"/>
  <c r="I29" i="16"/>
  <c r="J28" i="16"/>
  <c r="J27" i="16"/>
  <c r="I27" i="16"/>
  <c r="I14" i="14"/>
  <c r="G14" i="14"/>
  <c r="E14" i="14"/>
  <c r="C14" i="14"/>
  <c r="H13" i="14"/>
  <c r="G13" i="14"/>
  <c r="E13" i="14"/>
  <c r="D13" i="14"/>
  <c r="C13" i="14"/>
  <c r="B13" i="14"/>
  <c r="G3" i="14"/>
  <c r="B3" i="14"/>
  <c r="B2" i="14"/>
  <c r="J16" i="16" l="1"/>
  <c r="I16" i="16"/>
  <c r="I33" i="16"/>
  <c r="J33" i="16"/>
  <c r="J67" i="16"/>
  <c r="I50" i="16"/>
  <c r="P6" i="28"/>
  <c r="D14" i="28" s="1"/>
  <c r="E7" i="7" s="1"/>
  <c r="E17" i="7" s="1"/>
  <c r="I15" i="6"/>
  <c r="F15" i="6"/>
  <c r="C15" i="6"/>
  <c r="F6" i="7"/>
  <c r="D6" i="7"/>
  <c r="H3" i="6"/>
  <c r="C3" i="6"/>
  <c r="C2" i="6"/>
  <c r="I17" i="8"/>
  <c r="F17" i="8"/>
  <c r="C17" i="8"/>
  <c r="N16" i="8"/>
  <c r="P13" i="6" s="1"/>
  <c r="J16" i="8"/>
  <c r="I16" i="8"/>
  <c r="H16" i="8"/>
  <c r="G16" i="8"/>
  <c r="F16" i="8"/>
  <c r="P9" i="6" s="1"/>
  <c r="E16" i="8"/>
  <c r="C16" i="8"/>
  <c r="A10" i="8"/>
  <c r="A9" i="8"/>
  <c r="A8" i="8"/>
  <c r="A7" i="8"/>
  <c r="A6" i="8"/>
  <c r="H3" i="8"/>
  <c r="C3" i="8"/>
  <c r="C2" i="8"/>
  <c r="L13" i="10"/>
  <c r="C12" i="34" s="1"/>
  <c r="L11" i="10"/>
  <c r="C11" i="34" s="1"/>
  <c r="L10" i="10"/>
  <c r="C10" i="34" s="1"/>
  <c r="L9" i="10"/>
  <c r="C9" i="34" s="1"/>
  <c r="L8" i="10"/>
  <c r="C8" i="34" s="1"/>
  <c r="L7" i="10"/>
  <c r="C7" i="34" s="1"/>
  <c r="L6" i="10"/>
  <c r="G3" i="10"/>
  <c r="C3" i="10"/>
  <c r="I20" i="9"/>
  <c r="F20" i="9"/>
  <c r="C20" i="9"/>
  <c r="C10" i="33"/>
  <c r="C9" i="33"/>
  <c r="C8" i="33"/>
  <c r="C7" i="33"/>
  <c r="G3" i="9"/>
  <c r="C3" i="9"/>
  <c r="C2" i="9"/>
  <c r="H19" i="7"/>
  <c r="F19" i="7"/>
  <c r="C19" i="7"/>
  <c r="L14" i="10" l="1"/>
  <c r="C6" i="34"/>
  <c r="C13" i="34" s="1"/>
  <c r="C11" i="33"/>
  <c r="B11" i="8"/>
  <c r="B6" i="8"/>
  <c r="C6" i="33"/>
  <c r="C16" i="33" s="1"/>
  <c r="B8" i="8"/>
  <c r="B10" i="8"/>
  <c r="B9" i="8"/>
  <c r="B7" i="8"/>
  <c r="B13" i="6"/>
  <c r="B11" i="6"/>
  <c r="B10" i="6"/>
  <c r="B9" i="6"/>
  <c r="B8" i="6"/>
  <c r="B7" i="6"/>
  <c r="C13" i="22"/>
  <c r="D16" i="21"/>
  <c r="K7" i="22" s="1"/>
  <c r="C16" i="21"/>
  <c r="E6" i="7"/>
  <c r="N6" i="10"/>
  <c r="P10" i="6"/>
  <c r="P11" i="6"/>
  <c r="B14" i="6" l="1"/>
  <c r="C6" i="7" s="1"/>
  <c r="N6" i="9" s="1"/>
  <c r="B16" i="8"/>
  <c r="K6" i="34"/>
  <c r="P8" i="6"/>
  <c r="N7" i="10"/>
  <c r="K18" i="7"/>
  <c r="C3" i="7"/>
  <c r="C2" i="7"/>
  <c r="D18" i="7" l="1"/>
  <c r="C18" i="7"/>
  <c r="J18" i="7"/>
  <c r="I18" i="7"/>
  <c r="F18" i="7" l="1"/>
  <c r="G18" i="7" l="1"/>
  <c r="H18" i="7"/>
  <c r="P7" i="28" l="1"/>
  <c r="E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ParsNet</author>
  </authors>
  <commentList>
    <comment ref="C7" authorId="0" shapeId="0" xr:uid="{00000000-0006-0000-0000-000001000000}">
      <text>
        <r>
          <rPr>
            <sz val="11"/>
            <color indexed="81"/>
            <rFont val="B Titr"/>
            <charset val="178"/>
          </rPr>
          <t xml:space="preserve">نام </t>
        </r>
        <r>
          <rPr>
            <b/>
            <sz val="11"/>
            <color indexed="81"/>
            <rFont val="B Titr"/>
            <charset val="178"/>
          </rPr>
          <t>دستگاه</t>
        </r>
        <r>
          <rPr>
            <sz val="11"/>
            <color indexed="81"/>
            <rFont val="B Titr"/>
            <charset val="178"/>
          </rPr>
          <t xml:space="preserve"> اجرایی را وارد کنید</t>
        </r>
      </text>
    </comment>
    <comment ref="C8" authorId="0" shapeId="0" xr:uid="{00000000-0006-0000-0000-000002000000}">
      <text>
        <r>
          <rPr>
            <sz val="11"/>
            <color indexed="81"/>
            <rFont val="B Titr"/>
            <charset val="178"/>
          </rPr>
          <t>ردیف دستگاه اجرایی را وارد کنید</t>
        </r>
      </text>
    </comment>
    <comment ref="C9" authorId="0" shapeId="0" xr:uid="{00000000-0006-0000-0000-000003000000}">
      <text>
        <r>
          <rPr>
            <b/>
            <sz val="11"/>
            <color indexed="81"/>
            <rFont val="B Titr"/>
            <charset val="178"/>
          </rPr>
          <t>سال مالی مورد تظر را وارد کنید</t>
        </r>
      </text>
    </comment>
  </commentList>
</comments>
</file>

<file path=xl/sharedStrings.xml><?xml version="1.0" encoding="utf-8"?>
<sst xmlns="http://schemas.openxmlformats.org/spreadsheetml/2006/main" count="3403" uniqueCount="244">
  <si>
    <t xml:space="preserve">       عنوان دستگاه اجرایی : </t>
  </si>
  <si>
    <t xml:space="preserve">       ردیف دستگاه اجرایی :</t>
  </si>
  <si>
    <t>علی الحساب</t>
  </si>
  <si>
    <t>مصوب</t>
  </si>
  <si>
    <t>ابلاغی از</t>
  </si>
  <si>
    <t>جمع ابلاغی</t>
  </si>
  <si>
    <t>جمع</t>
  </si>
  <si>
    <t>رییس اداره دفترداری وتنظیم حسابها:</t>
  </si>
  <si>
    <t>ذیحساب:</t>
  </si>
  <si>
    <t>رییس دستگاه اجرایی:</t>
  </si>
  <si>
    <t xml:space="preserve"> توضیحات :</t>
  </si>
  <si>
    <t>شماره برنامه</t>
  </si>
  <si>
    <t>اعتبار اصلاحی</t>
  </si>
  <si>
    <t>افزایش</t>
  </si>
  <si>
    <t>کاهش</t>
  </si>
  <si>
    <t>این قسمت توسط اداره کل تمرکز و تلفیق حسابها وروشهای حسابداری /اداره تمرکز و تلفیق استان تکمیل می شود.</t>
  </si>
  <si>
    <t xml:space="preserve">           رییس اداره اعتبارات:</t>
  </si>
  <si>
    <t xml:space="preserve">        صورت خلاصه نماینده  اعتبارات هزینه بر حسب برنامه</t>
  </si>
  <si>
    <t xml:space="preserve">        صورت خلاصه نماینده   عملکرد اعتبارات هزینه بر حسب برنامه</t>
  </si>
  <si>
    <t xml:space="preserve">ابلاغ دهنده : </t>
  </si>
  <si>
    <t>تخصیص اعتبار</t>
  </si>
  <si>
    <t>کنترل تخصیص</t>
  </si>
  <si>
    <t>پیش پرداخت</t>
  </si>
  <si>
    <t>واریزی</t>
  </si>
  <si>
    <t xml:space="preserve">        صورت خلاصه نماینده   عملکرد اعتبارات هزینه بر حسب  فصول هزینه</t>
  </si>
  <si>
    <t xml:space="preserve">فصل  1 </t>
  </si>
  <si>
    <t>فصل  2</t>
  </si>
  <si>
    <t>فصل  3</t>
  </si>
  <si>
    <t>فصل  4</t>
  </si>
  <si>
    <t>فصل  5</t>
  </si>
  <si>
    <t xml:space="preserve">فصل  6 </t>
  </si>
  <si>
    <t xml:space="preserve">     رییس اداره اعتبارات</t>
  </si>
  <si>
    <t xml:space="preserve">                     سال  </t>
  </si>
  <si>
    <t xml:space="preserve">                     سال   </t>
  </si>
  <si>
    <t xml:space="preserve">         گزارش عملکرد اعتبارات تملک دارایی  های مالی(تعهدات اعتبارات هزینه)</t>
  </si>
  <si>
    <t>شماره  طبقه بندی</t>
  </si>
  <si>
    <t>جمع کل</t>
  </si>
  <si>
    <t>تملک  دارایی های مالی</t>
  </si>
  <si>
    <t>فرم7ه</t>
  </si>
  <si>
    <t>عنوان</t>
  </si>
  <si>
    <t>واریزی به خزانه</t>
  </si>
  <si>
    <t xml:space="preserve">بر حسب طبقه بندی بودجه  سال   </t>
  </si>
  <si>
    <t>اسناد هزینه واخواهی شده</t>
  </si>
  <si>
    <t>کسری ابواب جمعی</t>
  </si>
  <si>
    <t>وضعیت پیش پرداخت سنواتی مابه التفاوت نرخ ارز سال قبل</t>
  </si>
  <si>
    <t>عنوان حساب</t>
  </si>
  <si>
    <t>دریافتی از خزانه در سنوات قبل بابت مابه التفاوت نرخ ارز سال قبل</t>
  </si>
  <si>
    <t>پرداختی مابه التفاوت نرخ ارز</t>
  </si>
  <si>
    <t>مانده نقل به سال بعد</t>
  </si>
  <si>
    <t>فرم10ه</t>
  </si>
  <si>
    <t>کسری ابوابجمعی</t>
  </si>
  <si>
    <t xml:space="preserve">               وضعيت اسناد هزینه  واخواهی شده وکسری ابوابجمعی سال های قبل اعتبارات هزينه  </t>
  </si>
  <si>
    <t>اسناد هزینه  واخواهی شده</t>
  </si>
  <si>
    <t>کسری ابوابجمعی  برداشتنی</t>
  </si>
  <si>
    <t xml:space="preserve"> خلاصه عملکرد اعتبارات خارج از شمول  هزینه بر حسب برنامه وردیف متفرقه</t>
  </si>
  <si>
    <t>طبقه بندی</t>
  </si>
  <si>
    <t>شرح</t>
  </si>
  <si>
    <t>اعتبار خارج از شمول</t>
  </si>
  <si>
    <t xml:space="preserve">جمع کل </t>
  </si>
  <si>
    <t xml:space="preserve">        در ستون توضيحات مواد ويا مقررات قانوني محدود كننده و علت استفاده از اعتبار خارج از شمول نوشته شود.</t>
  </si>
  <si>
    <t>رییس اداره اعتبارات:</t>
  </si>
  <si>
    <t>جمع عملکرد</t>
  </si>
  <si>
    <t>توضیحات</t>
  </si>
  <si>
    <t xml:space="preserve">         خلاصه عملکرد اعتبارات خارج از شمول  هزینه بر حسب  فصول هزینه</t>
  </si>
  <si>
    <t xml:space="preserve">            جبران خدمت کارکنان</t>
  </si>
  <si>
    <t xml:space="preserve">          استفاده از کالاها وخدمات</t>
  </si>
  <si>
    <t xml:space="preserve">           هزینه های اموال ودارایی</t>
  </si>
  <si>
    <t xml:space="preserve">           یارانه</t>
  </si>
  <si>
    <t xml:space="preserve">            کمکهای بلاعوض</t>
  </si>
  <si>
    <t xml:space="preserve">          رفاه اجتماعی</t>
  </si>
  <si>
    <t xml:space="preserve">         سایر هزینه ها</t>
  </si>
  <si>
    <t xml:space="preserve">          عنوان دستگاه اجرایی : </t>
  </si>
  <si>
    <t xml:space="preserve">   ردیف دستگاه اجرایی :</t>
  </si>
  <si>
    <t>پیش پرداخت  اعتبارات اسنادی</t>
  </si>
  <si>
    <t>پیش پرداخت اعتبار اسنادی</t>
  </si>
  <si>
    <t>کاهش وصولی نسبت به پیش بینی</t>
  </si>
  <si>
    <t>افزایش وصولی نسبت به پپش بینی</t>
  </si>
  <si>
    <t>وصولی</t>
  </si>
  <si>
    <t xml:space="preserve">      صورتحساب منابع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</si>
  <si>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</si>
  <si>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</si>
  <si>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</si>
  <si>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</si>
  <si>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</si>
  <si>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</si>
  <si>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</si>
  <si>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توجه: 1 -در رديف اول ستون رديف دستگاه اجرايي(مصوب)،رديف دستگاه اجرايي اصلي و رديفهاي بعدي به تفكيك رديف دستگاههاي اجراييابلاغ دهنده (در صورت وجود )براي هر ابلاغ دهنده تكميل مي گردد. 2-ستون انتقالی مورد استفاده دستگاه های اجرایی است که طبق قانون اجازه انتقال وجه به سال بعد را دارند.</t>
  </si>
  <si>
    <t xml:space="preserve">       نام دستگاه</t>
  </si>
  <si>
    <t xml:space="preserve">           ر دیف دستگاه</t>
  </si>
  <si>
    <t xml:space="preserve">         سال عملکرد</t>
  </si>
  <si>
    <t xml:space="preserve">    رییس اداره دفترداری وتنظیم حسابها</t>
  </si>
  <si>
    <t xml:space="preserve">     رییس دستگاه اجرایی</t>
  </si>
  <si>
    <t xml:space="preserve">    ذیحساب</t>
  </si>
  <si>
    <t>مشخصات دستگاه اجرایی</t>
  </si>
  <si>
    <t xml:space="preserve">        صورت خلاصه نماینده عملکرد اعتبارات هزینه بر حسب برنامه</t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</si>
  <si>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</t>
    </r>
    <r>
      <rPr>
        <u/>
        <sz val="16"/>
        <color theme="1"/>
        <rFont val="IranNastaliq"/>
        <family val="1"/>
      </rPr>
      <t xml:space="preserve"> درآمد اختصاصی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</si>
  <si>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</t>
    </r>
    <r>
      <rPr>
        <u/>
        <sz val="16"/>
        <color theme="1"/>
        <rFont val="IranNastaliq"/>
        <family val="1"/>
      </rPr>
      <t xml:space="preserve">    درآمد عمومی </t>
    </r>
    <r>
      <rPr>
        <sz val="16"/>
        <color theme="1"/>
        <rFont val="IranNastaliq"/>
        <family val="1"/>
      </rPr>
      <t xml:space="preserve">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</si>
  <si>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</t>
    </r>
    <r>
      <rPr>
        <b/>
        <u/>
        <sz val="16"/>
        <color theme="1"/>
        <rFont val="IranNastaliq"/>
        <family val="1"/>
      </rPr>
      <t xml:space="preserve">  </t>
    </r>
    <r>
      <rPr>
        <u/>
        <sz val="16"/>
        <color theme="1"/>
        <rFont val="IranNastaliq"/>
        <family val="1"/>
      </rPr>
      <t>واگذاری دارایی های مالی</t>
    </r>
    <r>
      <rPr>
        <sz val="16"/>
        <color theme="1"/>
        <rFont val="IranNastaliq"/>
        <family val="1"/>
      </rPr>
      <t xml:space="preserve">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</si>
  <si>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</t>
    </r>
    <r>
      <rPr>
        <u/>
        <sz val="16"/>
        <color theme="1"/>
        <rFont val="IranNastaliq"/>
        <family val="1"/>
      </rPr>
      <t>واگذاری دارایی های سرمایه ای عمومی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</si>
  <si>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O  </t>
    </r>
    <r>
      <rPr>
        <u/>
        <sz val="16"/>
        <color theme="1"/>
        <rFont val="IranNastaliq"/>
        <family val="1"/>
      </rPr>
      <t xml:space="preserve">   واگذاری دارایی های سرمایه ای  اختصاصی</t>
    </r>
    <r>
      <rPr>
        <sz val="16"/>
        <color theme="1"/>
        <rFont val="IranNastaliq"/>
        <family val="1"/>
      </rPr>
      <t xml:space="preserve">   </t>
    </r>
    <r>
      <rPr>
        <sz val="16"/>
        <color theme="1"/>
        <rFont val="Palatino"/>
        <family val="1"/>
      </rPr>
      <t>l</t>
    </r>
  </si>
  <si>
    <t>1'!A1</t>
  </si>
  <si>
    <t>2'!A1</t>
  </si>
  <si>
    <t xml:space="preserve"> 3'!A1</t>
  </si>
  <si>
    <t>4استانی '!A1</t>
  </si>
  <si>
    <t xml:space="preserve">  5 استانی'!A1</t>
  </si>
  <si>
    <t>2ابلاغی'!A1</t>
  </si>
  <si>
    <t>3 ابلاغی'!A1</t>
  </si>
  <si>
    <t>4ابلاغی'!A1</t>
  </si>
  <si>
    <t>5 ابلاغی'!A1</t>
  </si>
  <si>
    <t>6'!A1</t>
  </si>
  <si>
    <t>7'!A1</t>
  </si>
  <si>
    <t xml:space="preserve"> 8'!A1</t>
  </si>
  <si>
    <t>9'!A1</t>
  </si>
  <si>
    <t>10'!A1</t>
  </si>
  <si>
    <t>11'!A1</t>
  </si>
  <si>
    <t>12'!A1</t>
  </si>
  <si>
    <t>13 استانی'!A1</t>
  </si>
  <si>
    <t>14استانی'!A1</t>
  </si>
  <si>
    <t>13 ابلاغی'!A1</t>
  </si>
  <si>
    <t>14ابلاغی'!A1</t>
  </si>
  <si>
    <t>15ابلاغی'!A1</t>
  </si>
  <si>
    <t>15استانی'!A1</t>
  </si>
  <si>
    <t>رو کش تراز '!A1</t>
  </si>
  <si>
    <t>صفحه اصلی'!B139</t>
  </si>
  <si>
    <t xml:space="preserve">        صورت خلاصه نماینده   عملکرد اعتبارات هزینه بر حسب  اعتبار مصوب و ابلاغی</t>
  </si>
  <si>
    <t xml:space="preserve">        صورت خلاصه نماینده  اعتبارات هزینه بر حسب  فصول هزینه</t>
  </si>
  <si>
    <t>بودجه اعتبار اولیه</t>
  </si>
  <si>
    <t xml:space="preserve">تغییرات ناشی از استنادات قانونی </t>
  </si>
  <si>
    <t>خالص تغییرات</t>
  </si>
  <si>
    <t>حواله ها</t>
  </si>
  <si>
    <t>بودجه اعتبار نهایی</t>
  </si>
  <si>
    <t>ذیحساب/ مدیر مالی:</t>
  </si>
  <si>
    <t>بالاترین مقام دستگاه اجرایی یا مقام مجاز:</t>
  </si>
  <si>
    <t>شماره برنامه /ردیف( متفرقه)</t>
  </si>
  <si>
    <t>فصول هزینه</t>
  </si>
  <si>
    <t>فصل دوم</t>
  </si>
  <si>
    <t>فصل اول</t>
  </si>
  <si>
    <t>فصل سوم</t>
  </si>
  <si>
    <t>فصل چهارم</t>
  </si>
  <si>
    <t>فصل پنجم</t>
  </si>
  <si>
    <t>فصل هفتم</t>
  </si>
  <si>
    <t>اعتبار تخصیص یافته</t>
  </si>
  <si>
    <t>دریافی از محل اعتبار تخصیص یافته</t>
  </si>
  <si>
    <t>اعتبار مصرف شده</t>
  </si>
  <si>
    <t>پرداخت های غیر قطعی</t>
  </si>
  <si>
    <t>مانده وجوه مصرف نشده</t>
  </si>
  <si>
    <t>وجوه ارسالی به خزانه</t>
  </si>
  <si>
    <t>وجوه انتقالی</t>
  </si>
  <si>
    <t>اوراانتقالی</t>
  </si>
  <si>
    <t>اوراق مصرف نشده</t>
  </si>
  <si>
    <t>فرم4</t>
  </si>
  <si>
    <t>فرم2</t>
  </si>
  <si>
    <t>فرم 3</t>
  </si>
  <si>
    <t>فرم5</t>
  </si>
  <si>
    <t>عملکرد بودجه ای کمک زیان دریافتی شرکت های دولتی صرفا در ستون "اعتبار مصرف شده" گزارش می شود.</t>
  </si>
  <si>
    <t>تغییرات ناشی از استنادات قانونی به تفکیک مجوزهای قانونی تکمیل می شود .</t>
  </si>
  <si>
    <t xml:space="preserve">   تغییرات ناشی از استنادات قانونی به تفکیک مجوزهای قانونی تکمیل می شود .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</si>
  <si>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</si>
  <si>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عنوان منابع</t>
  </si>
  <si>
    <t>منابع پیش بینی شده</t>
  </si>
  <si>
    <t>ملی</t>
  </si>
  <si>
    <t>استانی</t>
  </si>
  <si>
    <t>کسری ابواب جمعی انتقالی</t>
  </si>
  <si>
    <t>وجوه ارسالی به خرانه</t>
  </si>
  <si>
    <t xml:space="preserve">وجوه انتقالی </t>
  </si>
  <si>
    <t>سرمایه گذاری ها</t>
  </si>
  <si>
    <t>مانده ابتدای سال</t>
  </si>
  <si>
    <t>اعتبار انتقالی مصرف شده</t>
  </si>
  <si>
    <t>مانده پایان سال</t>
  </si>
  <si>
    <t>فرم11</t>
  </si>
  <si>
    <t>فرم12</t>
  </si>
  <si>
    <t>عملکرد حقوق و مزاياي کارکنان پیمانی</t>
  </si>
  <si>
    <t>عملکرد حقوق و مزاياي کارکنان قراردادی</t>
  </si>
  <si>
    <t xml:space="preserve">عملکرد حقوق و مزاياي کارکنان </t>
  </si>
  <si>
    <t>جمععملکرد حقوق و مزاياي کارکنان رسمی</t>
  </si>
  <si>
    <t>گزارش نماينده عملكرد  حقوق و مزاياي مستمر کارکنان</t>
  </si>
  <si>
    <t xml:space="preserve">عنوان </t>
  </si>
  <si>
    <t>وجوه انتقالی از محل سرمایه گذاری ها</t>
  </si>
  <si>
    <t>حواله انتقالی</t>
  </si>
  <si>
    <t>وجه ارسالی به خزانه</t>
  </si>
  <si>
    <t>اسناد واخواهی شده انتقالی</t>
  </si>
  <si>
    <t>ذیحساب/مدیر مالی:</t>
  </si>
  <si>
    <t>بالاترین مقام دستگاه اجرایی یا مقام مجاز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</si>
  <si>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</t>
  </si>
  <si>
    <t xml:space="preserve"> ستون اعتبار انتقالی مصرف شده سطر سرمایه گذا ری ها به میزان زیان ناشی از سرمایه گذا ری ها تكميل می گردد</t>
  </si>
  <si>
    <t>ستون وجوه ارسالی به خزانه سطر سرمایهگذا ریها به میزان سود حاصل از سرمایهگذا ری هاتكميل میشود</t>
  </si>
  <si>
    <t>فرم14</t>
  </si>
  <si>
    <t>فصل ششم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</si>
  <si>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</si>
  <si>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</si>
  <si>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>فرم15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</si>
  <si>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</si>
  <si>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 حسابرس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</si>
  <si>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سال      </t>
  </si>
  <si>
    <t xml:space="preserve">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</t>
  </si>
  <si>
    <t xml:space="preserve">   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</si>
  <si>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>وجوه انتقالی از محل 
پرداخت های غیر قطعی سالهای قبل</t>
  </si>
  <si>
    <t>اسناد هزینه واخواهی شده انتقالی</t>
  </si>
  <si>
    <t>وجوه انتقال</t>
  </si>
  <si>
    <t>مانده پایان دوره</t>
  </si>
  <si>
    <t>فرم9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</si>
  <si>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</si>
  <si>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>توجه : ستون انتقالی مورد استفاده دستگاههای اجرایی است که طبق قانون اجازی انتقال وجه به سال بعد را دارند .</t>
  </si>
  <si>
    <t xml:space="preserve">  وضعيت پرداختهاي غيرقطعي سنوات قبل اعتبارات هزينه در سال  </t>
  </si>
  <si>
    <t xml:space="preserve">    (  O   صورتحساب سنواتی   ثبتی    O    واخواهی  )    </t>
  </si>
  <si>
    <t xml:space="preserve">  گزارش عملکرد اوراق مالی اسلامی        </t>
  </si>
  <si>
    <t>نوع اوراق:</t>
  </si>
  <si>
    <t>شماره طبقه بندی</t>
  </si>
  <si>
    <t>اوراق دریافتی</t>
  </si>
  <si>
    <t>اوراق واگذار شده</t>
  </si>
  <si>
    <t>اوراق انتقالی</t>
  </si>
  <si>
    <t xml:space="preserve"> ذیحساب / مدیر مالی:</t>
  </si>
  <si>
    <t>این قسمت توسط اداره کل هماهنگی  و تلفیق حسابها وروشهای حسابداری /اداره تلفیق حساب ها و امور بدهی ها ی  استان تکمیل می شود.</t>
  </si>
  <si>
    <t>اين گزارش به تفکیک برای هر نوع از اوراق تكميل میشود</t>
  </si>
  <si>
    <t>اسناد خزانه اسلامی     l      اورق اجاره  O      و...</t>
  </si>
  <si>
    <t xml:space="preserve">  حسابرس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</t>
  </si>
  <si>
    <t>فرم13 ه</t>
  </si>
  <si>
    <t>فرم الف 10</t>
  </si>
  <si>
    <t>جمع وجوه انتقالی</t>
  </si>
  <si>
    <t>دریافتی ار محل اعتبار انتقالی ابلاغی</t>
  </si>
  <si>
    <t>منابع انتقالی قابل مصرف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</si>
  <si>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</si>
  <si>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سال</t>
  </si>
  <si>
    <t>برای دستگاه های اجرایی موضوع ماده 1 قانون احکام دائمی برنامه های توسعه کشور</t>
  </si>
  <si>
    <t>این قسمت توسط اداره کل گزارشگری مالی وحسابداری بخش عمومی /اداره تلفیق حساب ها و امور بدهی های استان تکمیل می شود.</t>
  </si>
  <si>
    <t xml:space="preserve">  (  O   صورتحساب سنواتی   ثبتی    O    واخواهی  )      </t>
  </si>
  <si>
    <t>برای کلیه دستگاه های اجرایی به استثنای موضوع ماده 1 قانون احکام دائمی برنامه های توسعه کشور</t>
  </si>
  <si>
    <t>وجوه انتقالی از محل اسناد واخواهی و کسری ابواب جمعی سال های قبل</t>
  </si>
  <si>
    <t>فرم ب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</si>
  <si>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</si>
  <si>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گزارش وضعیت وجوه مصرف نشده سال های قبل بر حسب فصول هزینه</t>
  </si>
  <si>
    <t>فرم پ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</si>
  <si>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</si>
  <si>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گزارش وضعیت وجوه مصرف نشده سال های قبل و سرمایه گذاری ها ازمحل اعتبارات هزینه بر حسب برنامه</t>
  </si>
  <si>
    <t>گزارش وضعیت وجوه مصرف نشده سال های قبل  ازمحل اعتبارات هزینه بر حسب برنامه</t>
  </si>
  <si>
    <t>فرم 1</t>
  </si>
  <si>
    <t xml:space="preserve">فرم 5  </t>
  </si>
  <si>
    <t>فرم 8</t>
  </si>
  <si>
    <t>فصل هشتم</t>
  </si>
  <si>
    <t>فصبل هفتم</t>
  </si>
  <si>
    <t>عبدالرحیم فرزانه</t>
  </si>
  <si>
    <t>محمودرضا شفیع نیا</t>
  </si>
  <si>
    <t>دکتر محمود گنجی فرد</t>
  </si>
  <si>
    <t>دانشكده علوم پزشكي و خدمات بهداشتي، درماني قائن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</si>
</sst>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-&quot;ريال&quot;\ * #,##0.00_-;_-&quot;ريال&quot;\ * #,##0.00\-;_-&quot;ريال&quot;\ * &quot;-&quot;??_-;_-@_-"/>
    <numFmt numFmtId="165" formatCode="_-* #,##0.00_-;_-* #,##0.00\-;_-* &quot;-&quot;??_-;_-@_-"/>
    <numFmt numFmtId="166" formatCode="#,##0_ ;[Red]\-#,##0\ "/>
  </numFmts>
  <fonts count="61">
    <font>
      <sz val="11"/>
      <color theme="1"/>
      <name val="Calibri"/>
      <family val="2"/>
      <charset val="178"/>
      <scheme val="minor"/>
    </font>
    <font>
      <sz val="11"/>
      <color theme="1"/>
      <name val="IranNastaliq"/>
      <family val="1"/>
    </font>
    <font>
      <sz val="16"/>
      <name val="IranNastaliq"/>
      <family val="1"/>
    </font>
    <font>
      <sz val="14"/>
      <name val="IranNastaliq"/>
      <family val="1"/>
    </font>
    <font>
      <sz val="16"/>
      <color theme="1"/>
      <name val="IranNastaliq"/>
      <family val="1"/>
    </font>
    <font>
      <sz val="16"/>
      <color theme="1"/>
      <name val="Calibri"/>
      <family val="2"/>
      <charset val="178"/>
      <scheme val="minor"/>
    </font>
    <font>
      <sz val="14"/>
      <color theme="1"/>
      <name val="IranNastaliq"/>
      <family val="1"/>
    </font>
    <font>
      <sz val="14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0"/>
      <color theme="1"/>
      <name val="IranNastaliq"/>
      <family val="1"/>
    </font>
    <font>
      <sz val="12"/>
      <color theme="1"/>
      <name val="IranNastaliq"/>
      <family val="1"/>
    </font>
    <font>
      <sz val="12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6"/>
      <color theme="1"/>
      <name val="B Mitra"/>
      <charset val="178"/>
    </font>
    <font>
      <sz val="16"/>
      <color theme="1"/>
      <name val="B Nazanin"/>
      <charset val="178"/>
    </font>
    <font>
      <sz val="18"/>
      <name val="B Nazanin"/>
      <charset val="178"/>
    </font>
    <font>
      <sz val="16"/>
      <color theme="1"/>
      <name val="ITC Zapf Dingbats"/>
      <family val="1"/>
      <charset val="2"/>
    </font>
    <font>
      <sz val="16"/>
      <color theme="1"/>
      <name val="Palatino"/>
      <family val="1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4"/>
      <color rgb="FFC00000"/>
      <name val="B Nazanin"/>
      <charset val="178"/>
    </font>
    <font>
      <sz val="16"/>
      <color rgb="FFC00000"/>
      <name val="B Nazanin"/>
      <charset val="178"/>
    </font>
    <font>
      <sz val="11"/>
      <color rgb="FFC00000"/>
      <name val="Calibri"/>
      <family val="2"/>
      <charset val="178"/>
      <scheme val="minor"/>
    </font>
    <font>
      <sz val="18"/>
      <color rgb="FFC00000"/>
      <name val="B Nazanin"/>
      <charset val="178"/>
    </font>
    <font>
      <sz val="16"/>
      <color rgb="FFC00000"/>
      <name val="Calibri"/>
      <family val="2"/>
      <charset val="178"/>
      <scheme val="minor"/>
    </font>
    <font>
      <sz val="14"/>
      <color rgb="FFC00000"/>
      <name val="Calibri"/>
      <family val="2"/>
      <charset val="178"/>
      <scheme val="minor"/>
    </font>
    <font>
      <sz val="18"/>
      <color theme="1"/>
      <name val="B Nazanin"/>
      <charset val="178"/>
    </font>
    <font>
      <sz val="20"/>
      <color theme="1"/>
      <name val="IranNastaliq"/>
      <family val="1"/>
    </font>
    <font>
      <sz val="18"/>
      <color theme="1"/>
      <name val="IranNastaliq"/>
      <family val="1"/>
    </font>
    <font>
      <sz val="16"/>
      <color rgb="FFFFFF00"/>
      <name val="B Nazanin"/>
      <charset val="178"/>
    </font>
    <font>
      <u/>
      <sz val="16"/>
      <color theme="1"/>
      <name val="IranNastaliq"/>
      <family val="1"/>
    </font>
    <font>
      <sz val="10"/>
      <color rgb="FFC00000"/>
      <name val="Calibri"/>
      <family val="2"/>
      <charset val="178"/>
      <scheme val="minor"/>
    </font>
    <font>
      <sz val="16"/>
      <color rgb="FFC00000"/>
      <name val="IranNastaliq"/>
      <family val="1"/>
    </font>
    <font>
      <b/>
      <u/>
      <sz val="16"/>
      <color theme="1"/>
      <name val="IranNastaliq"/>
      <family val="1"/>
    </font>
    <font>
      <sz val="16"/>
      <color rgb="FFFFFF00"/>
      <name val="IranNastaliq"/>
      <family val="1"/>
    </font>
    <font>
      <sz val="16"/>
      <name val="B Nazanin"/>
      <charset val="178"/>
    </font>
    <font>
      <sz val="18"/>
      <color theme="1"/>
      <name val="Calibri"/>
      <family val="2"/>
      <charset val="178"/>
      <scheme val="minor"/>
    </font>
    <font>
      <sz val="18"/>
      <color theme="1"/>
      <name val="B Mitra"/>
      <charset val="178"/>
    </font>
    <font>
      <sz val="18"/>
      <name val="IranNastaliq"/>
      <family val="1"/>
    </font>
    <font>
      <sz val="18"/>
      <color rgb="FFC00000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0"/>
      <name val="Calibri"/>
      <family val="2"/>
      <charset val="178"/>
      <scheme val="minor"/>
    </font>
    <font>
      <sz val="10"/>
      <name val="IranNastaliq"/>
      <family val="1"/>
    </font>
    <font>
      <sz val="22"/>
      <name val="IranNastaliq"/>
      <family val="1"/>
    </font>
    <font>
      <sz val="22"/>
      <name val="B Nazanin"/>
      <charset val="178"/>
    </font>
    <font>
      <sz val="11"/>
      <color indexed="81"/>
      <name val="B Titr"/>
      <charset val="178"/>
    </font>
    <font>
      <b/>
      <sz val="11"/>
      <color indexed="81"/>
      <name val="B Titr"/>
      <charset val="178"/>
    </font>
    <font>
      <sz val="10"/>
      <color theme="4" tint="0.79998168889431442"/>
      <name val="IranNastaliq"/>
      <family val="1"/>
    </font>
    <font>
      <sz val="10"/>
      <color theme="4" tint="0.79998168889431442"/>
      <name val="Calibri"/>
      <family val="2"/>
      <charset val="178"/>
      <scheme val="minor"/>
    </font>
    <font>
      <sz val="10"/>
      <color theme="4" tint="0.79998168889431442"/>
      <name val="B Titr"/>
      <charset val="178"/>
    </font>
    <font>
      <sz val="9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Calibri"/>
      <family val="2"/>
      <charset val="178"/>
      <scheme val="minor"/>
    </font>
    <font>
      <u/>
      <sz val="11"/>
      <color theme="0"/>
      <name val="Arial"/>
      <family val="2"/>
      <charset val="178"/>
    </font>
    <font>
      <sz val="7"/>
      <color theme="1"/>
      <name val="IranNastaliq"/>
      <family val="1"/>
    </font>
    <font>
      <sz val="20"/>
      <color theme="1"/>
      <name val="B Nazanin"/>
      <charset val="178"/>
    </font>
    <font>
      <sz val="20"/>
      <name val="B Nazanin"/>
      <charset val="178"/>
    </font>
    <font>
      <sz val="22"/>
      <color theme="1"/>
      <name val="IranNastaliq"/>
      <family val="1"/>
    </font>
    <font>
      <sz val="9"/>
      <color rgb="FF000000"/>
      <name val="IranNastaliq"/>
      <family val="1"/>
    </font>
    <font>
      <b/>
      <sz val="18"/>
      <color theme="1"/>
      <name val="B Nazanin"/>
      <charset val="178"/>
    </font>
    <font>
      <sz val="9"/>
      <color theme="1"/>
      <name val="IranNastaliq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7B854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9" fillId="0" borderId="0"/>
    <xf numFmtId="164" fontId="1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695">
    <xf numFmtId="0" fontId="0" fillId="0" borderId="0" xfId="0"/>
    <xf numFmtId="0" fontId="2" fillId="3" borderId="0" xfId="0" applyFont="1" applyFill="1" applyAlignment="1" applyProtection="1">
      <alignment vertical="top" shrinkToFit="1"/>
    </xf>
    <xf numFmtId="0" fontId="0" fillId="0" borderId="0" xfId="0" applyAlignment="1" applyProtection="1">
      <alignment shrinkToFit="1"/>
    </xf>
    <xf numFmtId="0" fontId="5" fillId="0" borderId="0" xfId="0" applyFont="1" applyAlignment="1" applyProtection="1">
      <alignment vertical="top" shrinkToFit="1"/>
    </xf>
    <xf numFmtId="0" fontId="7" fillId="0" borderId="0" xfId="0" applyNumberFormat="1" applyFont="1" applyAlignment="1" applyProtection="1">
      <alignment vertical="center" shrinkToFit="1"/>
    </xf>
    <xf numFmtId="0" fontId="7" fillId="0" borderId="0" xfId="0" applyFont="1" applyAlignment="1" applyProtection="1">
      <alignment shrinkToFit="1"/>
    </xf>
    <xf numFmtId="0" fontId="6" fillId="2" borderId="1" xfId="0" applyFont="1" applyFill="1" applyBorder="1" applyAlignment="1" applyProtection="1">
      <alignment horizontal="center" vertical="top" shrinkToFit="1"/>
    </xf>
    <xf numFmtId="0" fontId="11" fillId="0" borderId="0" xfId="0" applyFont="1" applyAlignment="1" applyProtection="1">
      <alignment shrinkToFit="1"/>
    </xf>
    <xf numFmtId="0" fontId="12" fillId="0" borderId="0" xfId="0" applyFont="1" applyAlignment="1" applyProtection="1">
      <alignment vertical="top" shrinkToFit="1"/>
    </xf>
    <xf numFmtId="0" fontId="0" fillId="0" borderId="0" xfId="0" applyFont="1" applyAlignment="1" applyProtection="1">
      <alignment shrinkToFit="1"/>
    </xf>
    <xf numFmtId="0" fontId="1" fillId="0" borderId="12" xfId="0" applyFont="1" applyBorder="1" applyAlignment="1" applyProtection="1">
      <alignment horizontal="center" vertical="center" shrinkToFit="1"/>
    </xf>
    <xf numFmtId="0" fontId="0" fillId="0" borderId="0" xfId="0" applyAlignment="1" applyProtection="1">
      <alignment vertical="top" shrinkToFit="1"/>
    </xf>
    <xf numFmtId="0" fontId="0" fillId="0" borderId="30" xfId="0" applyBorder="1" applyAlignment="1" applyProtection="1">
      <alignment shrinkToFit="1"/>
    </xf>
    <xf numFmtId="3" fontId="14" fillId="2" borderId="8" xfId="0" applyNumberFormat="1" applyFont="1" applyFill="1" applyBorder="1" applyAlignment="1" applyProtection="1">
      <alignment horizontal="center" vertical="center" shrinkToFit="1"/>
    </xf>
    <xf numFmtId="0" fontId="9" fillId="0" borderId="10" xfId="0" applyFont="1" applyBorder="1" applyAlignment="1" applyProtection="1">
      <alignment horizontal="left" vertical="top" shrinkToFit="1"/>
    </xf>
    <xf numFmtId="3" fontId="8" fillId="2" borderId="3" xfId="0" applyNumberFormat="1" applyFont="1" applyFill="1" applyBorder="1" applyAlignment="1" applyProtection="1">
      <alignment horizontal="center" vertical="center" shrinkToFit="1"/>
    </xf>
    <xf numFmtId="3" fontId="8" fillId="2" borderId="60" xfId="0" applyNumberFormat="1" applyFont="1" applyFill="1" applyBorder="1" applyAlignment="1" applyProtection="1">
      <alignment horizontal="center" vertical="center" shrinkToFit="1"/>
    </xf>
    <xf numFmtId="0" fontId="0" fillId="0" borderId="0" xfId="0" applyProtection="1"/>
    <xf numFmtId="3" fontId="8" fillId="2" borderId="5" xfId="0" applyNumberFormat="1" applyFont="1" applyFill="1" applyBorder="1" applyAlignment="1" applyProtection="1">
      <alignment horizontal="center" vertical="center" shrinkToFit="1"/>
    </xf>
    <xf numFmtId="3" fontId="8" fillId="2" borderId="61" xfId="0" applyNumberFormat="1" applyFont="1" applyFill="1" applyBorder="1" applyAlignment="1" applyProtection="1">
      <alignment horizontal="center" vertical="center" shrinkToFit="1"/>
    </xf>
    <xf numFmtId="0" fontId="13" fillId="0" borderId="10" xfId="0" applyNumberFormat="1" applyFont="1" applyBorder="1" applyAlignment="1" applyProtection="1">
      <alignment horizontal="right" vertical="top" shrinkToFit="1"/>
    </xf>
    <xf numFmtId="0" fontId="0" fillId="0" borderId="0" xfId="0" applyAlignment="1" applyProtection="1">
      <alignment vertical="center" shrinkToFit="1"/>
    </xf>
    <xf numFmtId="3" fontId="0" fillId="0" borderId="0" xfId="0" applyNumberFormat="1" applyAlignment="1" applyProtection="1">
      <alignment vertical="center" shrinkToFit="1"/>
    </xf>
    <xf numFmtId="3" fontId="8" fillId="2" borderId="26" xfId="0" applyNumberFormat="1" applyFont="1" applyFill="1" applyBorder="1" applyAlignment="1" applyProtection="1">
      <alignment horizontal="center" vertical="center" shrinkToFit="1"/>
    </xf>
    <xf numFmtId="3" fontId="8" fillId="2" borderId="45" xfId="0" applyNumberFormat="1" applyFont="1" applyFill="1" applyBorder="1" applyAlignment="1" applyProtection="1">
      <alignment horizontal="center" vertical="center" shrinkToFit="1"/>
    </xf>
    <xf numFmtId="0" fontId="6" fillId="2" borderId="29" xfId="0" applyFont="1" applyFill="1" applyBorder="1" applyAlignment="1" applyProtection="1">
      <alignment horizontal="center" vertical="center" shrinkToFit="1"/>
    </xf>
    <xf numFmtId="3" fontId="8" fillId="2" borderId="39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horizontal="center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Border="1" applyAlignment="1" applyProtection="1">
      <alignment horizontal="center" vertical="center" shrinkToFit="1"/>
    </xf>
    <xf numFmtId="0" fontId="5" fillId="0" borderId="0" xfId="0" applyNumberFormat="1" applyFont="1" applyAlignment="1" applyProtection="1">
      <alignment vertical="center" shrinkToFit="1"/>
    </xf>
    <xf numFmtId="0" fontId="15" fillId="3" borderId="0" xfId="0" applyFont="1" applyFill="1" applyAlignment="1" applyProtection="1">
      <alignment vertical="top" shrinkToFit="1"/>
    </xf>
    <xf numFmtId="3" fontId="14" fillId="2" borderId="2" xfId="0" applyNumberFormat="1" applyFont="1" applyFill="1" applyBorder="1" applyAlignment="1" applyProtection="1">
      <alignment horizontal="center" vertical="center" shrinkToFit="1"/>
    </xf>
    <xf numFmtId="3" fontId="14" fillId="2" borderId="75" xfId="0" applyNumberFormat="1" applyFont="1" applyFill="1" applyBorder="1" applyAlignment="1" applyProtection="1">
      <alignment horizontal="center" vertical="center" shrinkToFit="1"/>
    </xf>
    <xf numFmtId="3" fontId="14" fillId="2" borderId="26" xfId="0" applyNumberFormat="1" applyFont="1" applyFill="1" applyBorder="1" applyAlignment="1" applyProtection="1">
      <alignment horizontal="center" vertical="center" shrinkToFit="1"/>
    </xf>
    <xf numFmtId="3" fontId="14" fillId="2" borderId="1" xfId="0" applyNumberFormat="1" applyFont="1" applyFill="1" applyBorder="1" applyAlignment="1" applyProtection="1">
      <alignment horizontal="center" vertical="center" shrinkToFit="1"/>
    </xf>
    <xf numFmtId="3" fontId="14" fillId="2" borderId="59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shrinkToFit="1"/>
    </xf>
    <xf numFmtId="0" fontId="24" fillId="0" borderId="0" xfId="0" applyFont="1" applyAlignment="1" applyProtection="1">
      <alignment vertical="center" shrinkToFit="1"/>
    </xf>
    <xf numFmtId="0" fontId="24" fillId="0" borderId="0" xfId="0" applyFont="1" applyAlignment="1" applyProtection="1">
      <alignment shrinkToFit="1"/>
    </xf>
    <xf numFmtId="0" fontId="24" fillId="0" borderId="0" xfId="0" applyFont="1" applyAlignment="1" applyProtection="1">
      <alignment vertical="top" shrinkToFit="1"/>
    </xf>
    <xf numFmtId="0" fontId="24" fillId="0" borderId="0" xfId="0" applyNumberFormat="1" applyFont="1" applyAlignment="1" applyProtection="1">
      <alignment vertical="center" shrinkToFit="1"/>
    </xf>
    <xf numFmtId="0" fontId="7" fillId="0" borderId="0" xfId="0" applyFont="1" applyBorder="1" applyAlignment="1" applyProtection="1">
      <alignment shrinkToFit="1"/>
    </xf>
    <xf numFmtId="0" fontId="0" fillId="0" borderId="30" xfId="0" applyBorder="1" applyAlignment="1" applyProtection="1">
      <alignment vertical="center" shrinkToFit="1"/>
    </xf>
    <xf numFmtId="3" fontId="14" fillId="4" borderId="64" xfId="0" applyNumberFormat="1" applyFont="1" applyFill="1" applyBorder="1" applyAlignment="1" applyProtection="1">
      <alignment horizontal="center" vertical="center" shrinkToFit="1"/>
    </xf>
    <xf numFmtId="3" fontId="14" fillId="2" borderId="25" xfId="0" applyNumberFormat="1" applyFont="1" applyFill="1" applyBorder="1" applyAlignment="1" applyProtection="1">
      <alignment horizontal="center" vertical="center" shrinkToFit="1"/>
    </xf>
    <xf numFmtId="3" fontId="8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60" xfId="0" applyNumberFormat="1" applyFont="1" applyFill="1" applyBorder="1" applyAlignment="1" applyProtection="1">
      <alignment horizontal="center" vertical="center" shrinkToFit="1"/>
      <protection locked="0"/>
    </xf>
    <xf numFmtId="3" fontId="8" fillId="0" borderId="3" xfId="0" applyNumberFormat="1" applyFont="1" applyFill="1" applyBorder="1" applyAlignment="1" applyProtection="1">
      <alignment horizontal="center" vertical="center" shrinkToFit="1"/>
    </xf>
    <xf numFmtId="3" fontId="8" fillId="0" borderId="4" xfId="0" applyNumberFormat="1" applyFont="1" applyFill="1" applyBorder="1" applyAlignment="1" applyProtection="1">
      <alignment horizontal="center" vertical="center" shrinkToFit="1"/>
    </xf>
    <xf numFmtId="3" fontId="14" fillId="5" borderId="6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" xfId="0" applyNumberFormat="1" applyFont="1" applyFill="1" applyBorder="1" applyAlignment="1" applyProtection="1">
      <alignment horizontal="center" vertical="center" shrinkToFit="1"/>
      <protection locked="0"/>
    </xf>
    <xf numFmtId="3" fontId="26" fillId="2" borderId="4" xfId="0" applyNumberFormat="1" applyFont="1" applyFill="1" applyBorder="1" applyAlignment="1" applyProtection="1">
      <alignment horizontal="center" vertical="center" shrinkToFit="1"/>
    </xf>
    <xf numFmtId="3" fontId="26" fillId="2" borderId="3" xfId="0" applyNumberFormat="1" applyFont="1" applyFill="1" applyBorder="1" applyAlignment="1" applyProtection="1">
      <alignment horizontal="center" vertical="center" shrinkToFit="1"/>
    </xf>
    <xf numFmtId="3" fontId="26" fillId="2" borderId="27" xfId="0" applyNumberFormat="1" applyFont="1" applyFill="1" applyBorder="1" applyAlignment="1" applyProtection="1">
      <alignment horizontal="center" vertical="center" shrinkToFit="1"/>
    </xf>
    <xf numFmtId="3" fontId="26" fillId="2" borderId="26" xfId="0" applyNumberFormat="1" applyFont="1" applyFill="1" applyBorder="1" applyAlignment="1" applyProtection="1">
      <alignment horizontal="center" vertical="center" shrinkToFit="1"/>
    </xf>
    <xf numFmtId="1" fontId="14" fillId="0" borderId="21" xfId="0" applyNumberFormat="1" applyFont="1" applyFill="1" applyBorder="1" applyAlignment="1" applyProtection="1">
      <alignment horizontal="center" vertical="center" shrinkToFit="1"/>
    </xf>
    <xf numFmtId="0" fontId="21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shrinkToFit="1"/>
    </xf>
    <xf numFmtId="0" fontId="5" fillId="0" borderId="30" xfId="0" applyFont="1" applyBorder="1" applyAlignment="1" applyProtection="1">
      <alignment shrinkToFit="1"/>
    </xf>
    <xf numFmtId="3" fontId="14" fillId="2" borderId="67" xfId="0" applyNumberFormat="1" applyFont="1" applyFill="1" applyBorder="1" applyAlignment="1" applyProtection="1">
      <alignment horizontal="center" vertical="center" shrinkToFit="1"/>
    </xf>
    <xf numFmtId="0" fontId="25" fillId="0" borderId="0" xfId="0" applyNumberFormat="1" applyFont="1" applyAlignment="1" applyProtection="1">
      <alignment vertical="center" shrinkToFit="1"/>
    </xf>
    <xf numFmtId="0" fontId="25" fillId="0" borderId="0" xfId="0" applyFont="1" applyAlignment="1" applyProtection="1">
      <alignment shrinkToFit="1"/>
    </xf>
    <xf numFmtId="0" fontId="25" fillId="0" borderId="0" xfId="0" applyFont="1" applyAlignment="1" applyProtection="1">
      <alignment horizontal="right" shrinkToFit="1"/>
    </xf>
    <xf numFmtId="0" fontId="31" fillId="0" borderId="0" xfId="0" applyFont="1" applyAlignment="1" applyProtection="1">
      <alignment vertical="top" shrinkToFit="1"/>
    </xf>
    <xf numFmtId="0" fontId="24" fillId="0" borderId="0" xfId="0" applyNumberFormat="1" applyFont="1" applyAlignment="1" applyProtection="1">
      <alignment vertical="top" shrinkToFit="1"/>
    </xf>
    <xf numFmtId="3" fontId="14" fillId="5" borderId="6" xfId="0" applyNumberFormat="1" applyFont="1" applyFill="1" applyBorder="1" applyAlignment="1" applyProtection="1">
      <alignment horizontal="center" vertical="center" shrinkToFit="1"/>
      <protection locked="0"/>
    </xf>
    <xf numFmtId="1" fontId="14" fillId="0" borderId="46" xfId="0" applyNumberFormat="1" applyFont="1" applyFill="1" applyBorder="1" applyAlignment="1" applyProtection="1">
      <alignment horizontal="center" vertical="center" shrinkToFit="1"/>
    </xf>
    <xf numFmtId="3" fontId="8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1" fillId="0" borderId="0" xfId="0" applyFont="1" applyAlignment="1" applyProtection="1">
      <alignment horizontal="right" vertical="center" shrinkToFit="1"/>
    </xf>
    <xf numFmtId="3" fontId="14" fillId="2" borderId="39" xfId="0" applyNumberFormat="1" applyFont="1" applyFill="1" applyBorder="1" applyAlignment="1" applyProtection="1">
      <alignment horizontal="center" vertical="center" shrinkToFit="1"/>
    </xf>
    <xf numFmtId="3" fontId="14" fillId="2" borderId="66" xfId="0" applyNumberFormat="1" applyFont="1" applyFill="1" applyBorder="1" applyAlignment="1" applyProtection="1">
      <alignment horizontal="center" vertical="center" shrinkToFit="1"/>
    </xf>
    <xf numFmtId="0" fontId="14" fillId="0" borderId="0" xfId="0" applyFont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center" vertical="top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vertical="center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0" borderId="0" xfId="0" applyFont="1" applyAlignment="1" applyProtection="1">
      <alignment horizontal="left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30" xfId="0" applyFont="1" applyBorder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24" fillId="0" borderId="0" xfId="0" applyFont="1" applyBorder="1" applyAlignment="1" applyProtection="1">
      <alignment shrinkToFit="1"/>
    </xf>
    <xf numFmtId="0" fontId="32" fillId="0" borderId="0" xfId="0" applyFont="1" applyAlignment="1" applyProtection="1">
      <alignment vertical="top" shrinkToFit="1"/>
    </xf>
    <xf numFmtId="0" fontId="4" fillId="0" borderId="0" xfId="0" applyNumberFormat="1" applyFont="1" applyAlignment="1" applyProtection="1">
      <alignment vertical="top" shrinkToFit="1"/>
    </xf>
    <xf numFmtId="0" fontId="4" fillId="0" borderId="0" xfId="0" applyNumberFormat="1" applyFont="1" applyAlignment="1" applyProtection="1">
      <alignment horizontal="right" vertical="top" shrinkToFit="1"/>
    </xf>
    <xf numFmtId="0" fontId="4" fillId="0" borderId="0" xfId="0" applyNumberFormat="1" applyFont="1" applyBorder="1" applyAlignment="1" applyProtection="1">
      <alignment vertical="top" shrinkToFit="1"/>
    </xf>
    <xf numFmtId="0" fontId="5" fillId="0" borderId="0" xfId="0" applyNumberFormat="1" applyFont="1" applyAlignment="1" applyProtection="1">
      <alignment vertical="top" shrinkToFit="1"/>
    </xf>
    <xf numFmtId="0" fontId="4" fillId="0" borderId="53" xfId="0" applyFont="1" applyBorder="1" applyAlignment="1" applyProtection="1">
      <alignment horizontal="center" vertical="top" shrinkToFit="1"/>
    </xf>
    <xf numFmtId="0" fontId="4" fillId="0" borderId="62" xfId="0" applyFont="1" applyBorder="1" applyAlignment="1" applyProtection="1">
      <alignment horizontal="center" vertical="top" shrinkToFit="1"/>
    </xf>
    <xf numFmtId="0" fontId="4" fillId="0" borderId="62" xfId="0" applyFont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 vertical="top" shrinkToFit="1"/>
    </xf>
    <xf numFmtId="0" fontId="5" fillId="0" borderId="0" xfId="0" applyFont="1" applyAlignment="1" applyProtection="1">
      <alignment horizontal="center" vertical="top" shrinkToFit="1"/>
    </xf>
    <xf numFmtId="3" fontId="14" fillId="0" borderId="22" xfId="0" applyNumberFormat="1" applyFont="1" applyBorder="1" applyAlignment="1" applyProtection="1">
      <alignment horizontal="center" vertical="center" shrinkToFit="1"/>
    </xf>
    <xf numFmtId="3" fontId="14" fillId="2" borderId="6" xfId="0" applyNumberFormat="1" applyFont="1" applyFill="1" applyBorder="1" applyAlignment="1" applyProtection="1">
      <alignment horizontal="center" vertical="center" shrinkToFit="1"/>
    </xf>
    <xf numFmtId="3" fontId="14" fillId="5" borderId="37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0" xfId="0" applyNumberFormat="1" applyFont="1" applyFill="1" applyBorder="1" applyAlignment="1" applyProtection="1">
      <alignment horizontal="center" vertical="center" shrinkToFit="1"/>
    </xf>
    <xf numFmtId="3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31" xfId="0" applyNumberFormat="1" applyFont="1" applyFill="1" applyBorder="1" applyAlignment="1" applyProtection="1">
      <alignment horizontal="center" vertical="center" shrinkToFit="1"/>
      <protection locked="0"/>
    </xf>
    <xf numFmtId="1" fontId="14" fillId="5" borderId="21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34" xfId="0" applyNumberFormat="1" applyFont="1" applyFill="1" applyBorder="1" applyAlignment="1" applyProtection="1">
      <alignment horizontal="center" vertical="center" shrinkToFit="1"/>
      <protection locked="0"/>
    </xf>
    <xf numFmtId="3" fontId="14" fillId="0" borderId="58" xfId="0" applyNumberFormat="1" applyFont="1" applyBorder="1" applyAlignment="1" applyProtection="1">
      <alignment horizontal="center" vertical="center" shrinkToFit="1"/>
    </xf>
    <xf numFmtId="3" fontId="14" fillId="2" borderId="60" xfId="0" applyNumberFormat="1" applyFont="1" applyFill="1" applyBorder="1" applyAlignment="1" applyProtection="1">
      <alignment horizontal="center" vertical="center" shrinkToFit="1"/>
    </xf>
    <xf numFmtId="3" fontId="14" fillId="5" borderId="51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 applyProtection="1">
      <alignment shrinkToFit="1"/>
    </xf>
    <xf numFmtId="0" fontId="24" fillId="2" borderId="0" xfId="0" applyFont="1" applyFill="1" applyAlignment="1" applyProtection="1">
      <alignment shrinkToFit="1"/>
    </xf>
    <xf numFmtId="0" fontId="4" fillId="0" borderId="53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 shrinkToFit="1"/>
    </xf>
    <xf numFmtId="3" fontId="14" fillId="5" borderId="61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74" xfId="0" applyNumberFormat="1" applyFont="1" applyFill="1" applyBorder="1" applyAlignment="1" applyProtection="1">
      <alignment horizontal="center" vertical="center" shrinkToFit="1"/>
    </xf>
    <xf numFmtId="0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vertical="center" shrinkToFit="1"/>
    </xf>
    <xf numFmtId="0" fontId="4" fillId="0" borderId="0" xfId="0" applyNumberFormat="1" applyFont="1" applyAlignment="1" applyProtection="1">
      <alignment vertical="center" shrinkToFit="1"/>
    </xf>
    <xf numFmtId="3" fontId="14" fillId="2" borderId="22" xfId="0" applyNumberFormat="1" applyFont="1" applyFill="1" applyBorder="1" applyAlignment="1" applyProtection="1">
      <alignment horizontal="center" vertical="center" shrinkToFit="1"/>
    </xf>
    <xf numFmtId="3" fontId="14" fillId="0" borderId="3" xfId="0" applyNumberFormat="1" applyFont="1" applyFill="1" applyBorder="1" applyAlignment="1" applyProtection="1">
      <alignment horizontal="center" vertical="center" shrinkToFit="1"/>
    </xf>
    <xf numFmtId="3" fontId="14" fillId="0" borderId="60" xfId="0" applyNumberFormat="1" applyFont="1" applyFill="1" applyBorder="1" applyAlignment="1" applyProtection="1">
      <alignment horizontal="center" vertical="center" shrinkToFit="1"/>
    </xf>
    <xf numFmtId="3" fontId="14" fillId="0" borderId="59" xfId="0" applyNumberFormat="1" applyFont="1" applyFill="1" applyBorder="1" applyAlignment="1" applyProtection="1">
      <alignment horizontal="center" vertical="center" shrinkToFit="1"/>
    </xf>
    <xf numFmtId="0" fontId="35" fillId="3" borderId="0" xfId="0" applyFont="1" applyFill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vertical="center" shrinkToFit="1"/>
    </xf>
    <xf numFmtId="0" fontId="4" fillId="0" borderId="30" xfId="0" applyFont="1" applyBorder="1" applyAlignment="1" applyProtection="1">
      <alignment horizontal="center" vertical="center" shrinkToFit="1"/>
    </xf>
    <xf numFmtId="3" fontId="14" fillId="2" borderId="30" xfId="0" applyNumberFormat="1" applyFont="1" applyFill="1" applyBorder="1" applyAlignment="1" applyProtection="1">
      <alignment horizontal="center" vertical="center" shrinkToFit="1"/>
    </xf>
    <xf numFmtId="0" fontId="4" fillId="0" borderId="10" xfId="0" applyFont="1" applyBorder="1" applyAlignment="1" applyProtection="1">
      <alignment horizontal="left" vertical="top" shrinkToFit="1"/>
    </xf>
    <xf numFmtId="0" fontId="5" fillId="0" borderId="0" xfId="0" applyFont="1" applyBorder="1" applyAlignment="1" applyProtection="1">
      <alignment shrinkToFit="1"/>
    </xf>
    <xf numFmtId="0" fontId="14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14" fillId="5" borderId="48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9" xfId="0" applyFont="1" applyFill="1" applyBorder="1" applyAlignment="1" applyProtection="1">
      <alignment horizontal="center" vertical="top" shrinkToFit="1"/>
    </xf>
    <xf numFmtId="0" fontId="4" fillId="0" borderId="11" xfId="0" applyFont="1" applyBorder="1" applyAlignment="1" applyProtection="1">
      <alignment vertical="center" shrinkToFit="1"/>
    </xf>
    <xf numFmtId="0" fontId="14" fillId="0" borderId="10" xfId="0" applyNumberFormat="1" applyFont="1" applyBorder="1" applyAlignment="1" applyProtection="1">
      <alignment horizontal="right" vertical="top" shrinkToFit="1"/>
    </xf>
    <xf numFmtId="0" fontId="4" fillId="0" borderId="10" xfId="0" applyNumberFormat="1" applyFont="1" applyBorder="1" applyAlignment="1" applyProtection="1">
      <alignment horizontal="center" vertical="top" shrinkToFit="1"/>
    </xf>
    <xf numFmtId="3" fontId="14" fillId="0" borderId="22" xfId="0" applyNumberFormat="1" applyFont="1" applyFill="1" applyBorder="1" applyAlignment="1" applyProtection="1">
      <alignment horizontal="center" vertical="center" shrinkToFit="1"/>
    </xf>
    <xf numFmtId="0" fontId="4" fillId="2" borderId="29" xfId="0" applyFont="1" applyFill="1" applyBorder="1" applyAlignment="1" applyProtection="1">
      <alignment horizontal="center" vertical="center" shrinkToFit="1"/>
    </xf>
    <xf numFmtId="49" fontId="4" fillId="0" borderId="0" xfId="0" applyNumberFormat="1" applyFont="1" applyAlignment="1" applyProtection="1">
      <alignment horizontal="right" vertical="center" shrinkToFit="1"/>
    </xf>
    <xf numFmtId="0" fontId="4" fillId="0" borderId="23" xfId="0" applyFont="1" applyBorder="1" applyAlignment="1" applyProtection="1">
      <alignment horizontal="center" vertical="top" shrinkToFit="1"/>
    </xf>
    <xf numFmtId="0" fontId="4" fillId="0" borderId="21" xfId="0" applyFont="1" applyBorder="1" applyAlignment="1" applyProtection="1">
      <alignment horizontal="center" vertical="top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13" fillId="0" borderId="10" xfId="0" applyNumberFormat="1" applyFont="1" applyBorder="1" applyAlignment="1" applyProtection="1">
      <alignment horizontal="right" vertical="center" shrinkToFit="1"/>
    </xf>
    <xf numFmtId="0" fontId="14" fillId="2" borderId="38" xfId="0" applyNumberFormat="1" applyFont="1" applyFill="1" applyBorder="1" applyAlignment="1" applyProtection="1">
      <alignment horizontal="center" vertical="center" shrinkToFit="1"/>
    </xf>
    <xf numFmtId="0" fontId="14" fillId="2" borderId="21" xfId="0" applyNumberFormat="1" applyFont="1" applyFill="1" applyBorder="1" applyAlignment="1" applyProtection="1">
      <alignment horizontal="center" vertical="center" shrinkToFit="1"/>
    </xf>
    <xf numFmtId="0" fontId="14" fillId="2" borderId="49" xfId="0" applyNumberFormat="1" applyFont="1" applyFill="1" applyBorder="1" applyAlignment="1" applyProtection="1">
      <alignment horizontal="center" vertical="center" shrinkToFit="1"/>
    </xf>
    <xf numFmtId="0" fontId="35" fillId="3" borderId="0" xfId="0" applyFont="1" applyFill="1" applyAlignment="1" applyProtection="1">
      <alignment shrinkToFit="1"/>
    </xf>
    <xf numFmtId="0" fontId="4" fillId="0" borderId="0" xfId="0" applyFont="1" applyAlignment="1" applyProtection="1">
      <alignment shrinkToFit="1"/>
    </xf>
    <xf numFmtId="0" fontId="4" fillId="0" borderId="50" xfId="0" applyFont="1" applyBorder="1" applyAlignment="1" applyProtection="1">
      <alignment horizontal="center" vertical="top" shrinkToFit="1"/>
    </xf>
    <xf numFmtId="0" fontId="4" fillId="0" borderId="0" xfId="0" applyFont="1" applyBorder="1" applyAlignment="1" applyProtection="1">
      <alignment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0" xfId="0" applyFont="1" applyBorder="1" applyAlignment="1" applyProtection="1">
      <alignment horizontal="left" shrinkToFit="1"/>
    </xf>
    <xf numFmtId="0" fontId="28" fillId="0" borderId="0" xfId="0" applyNumberFormat="1" applyFont="1" applyAlignment="1" applyProtection="1">
      <alignment horizontal="center" vertical="top" shrinkToFit="1"/>
    </xf>
    <xf numFmtId="0" fontId="28" fillId="0" borderId="10" xfId="0" applyNumberFormat="1" applyFont="1" applyBorder="1" applyAlignment="1" applyProtection="1">
      <alignment horizontal="center" vertical="center" shrinkToFit="1"/>
    </xf>
    <xf numFmtId="0" fontId="28" fillId="0" borderId="53" xfId="0" applyFont="1" applyBorder="1" applyAlignment="1" applyProtection="1">
      <alignment horizontal="center" vertical="center" shrinkToFit="1"/>
    </xf>
    <xf numFmtId="0" fontId="28" fillId="0" borderId="50" xfId="0" applyFont="1" applyBorder="1" applyAlignment="1" applyProtection="1">
      <alignment horizontal="center" vertical="top" shrinkToFit="1"/>
    </xf>
    <xf numFmtId="0" fontId="28" fillId="0" borderId="29" xfId="0" applyFont="1" applyBorder="1" applyAlignment="1" applyProtection="1">
      <alignment horizontal="center" vertical="top" shrinkToFit="1"/>
    </xf>
    <xf numFmtId="0" fontId="4" fillId="0" borderId="38" xfId="0" applyFont="1" applyBorder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center" shrinkToFit="1"/>
    </xf>
    <xf numFmtId="0" fontId="5" fillId="0" borderId="0" xfId="0" applyFont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vertical="top" shrinkToFit="1"/>
    </xf>
    <xf numFmtId="0" fontId="5" fillId="0" borderId="0" xfId="0" applyFont="1" applyBorder="1" applyAlignment="1" applyProtection="1">
      <alignment horizontal="center" shrinkToFit="1"/>
    </xf>
    <xf numFmtId="3" fontId="14" fillId="0" borderId="76" xfId="0" applyNumberFormat="1" applyFont="1" applyFill="1" applyBorder="1" applyAlignment="1" applyProtection="1">
      <alignment horizontal="center" vertical="center" shrinkToFit="1"/>
    </xf>
    <xf numFmtId="3" fontId="14" fillId="0" borderId="1" xfId="0" applyNumberFormat="1" applyFont="1" applyFill="1" applyBorder="1" applyAlignment="1" applyProtection="1">
      <alignment horizontal="center" vertical="center" shrinkToFit="1"/>
    </xf>
    <xf numFmtId="0" fontId="4" fillId="0" borderId="4" xfId="0" applyFont="1" applyBorder="1" applyAlignment="1" applyProtection="1">
      <alignment horizontal="right" vertical="center" shrinkToFit="1"/>
    </xf>
    <xf numFmtId="0" fontId="4" fillId="0" borderId="3" xfId="0" applyFont="1" applyBorder="1" applyAlignment="1" applyProtection="1">
      <alignment horizontal="right" vertical="center" shrinkToFit="1"/>
    </xf>
    <xf numFmtId="0" fontId="4" fillId="0" borderId="5" xfId="0" applyFont="1" applyBorder="1" applyAlignment="1" applyProtection="1">
      <alignment horizontal="right" vertical="center" shrinkToFit="1"/>
    </xf>
    <xf numFmtId="0" fontId="4" fillId="0" borderId="61" xfId="0" applyFont="1" applyBorder="1" applyAlignment="1" applyProtection="1">
      <alignment horizontal="right" vertical="center" shrinkToFit="1"/>
    </xf>
    <xf numFmtId="0" fontId="4" fillId="0" borderId="60" xfId="0" applyFont="1" applyBorder="1" applyAlignment="1" applyProtection="1">
      <alignment horizontal="right" vertical="center" shrinkToFit="1"/>
    </xf>
    <xf numFmtId="0" fontId="5" fillId="0" borderId="30" xfId="0" applyFont="1" applyBorder="1" applyAlignment="1" applyProtection="1">
      <alignment vertical="top" shrinkToFit="1"/>
    </xf>
    <xf numFmtId="0" fontId="13" fillId="0" borderId="10" xfId="0" applyNumberFormat="1" applyFont="1" applyBorder="1" applyAlignment="1" applyProtection="1">
      <alignment horizontal="center" vertical="center" shrinkToFit="1"/>
    </xf>
    <xf numFmtId="0" fontId="13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/>
    <xf numFmtId="0" fontId="5" fillId="0" borderId="0" xfId="0" applyFont="1" applyProtection="1"/>
    <xf numFmtId="3" fontId="14" fillId="0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right" vertical="center" shrinkToFit="1"/>
    </xf>
    <xf numFmtId="3" fontId="14" fillId="5" borderId="71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Font="1" applyBorder="1" applyAlignment="1" applyProtection="1">
      <alignment horizontal="left" vertical="top" shrinkToFit="1"/>
    </xf>
    <xf numFmtId="3" fontId="14" fillId="2" borderId="58" xfId="0" applyNumberFormat="1" applyFont="1" applyFill="1" applyBorder="1" applyAlignment="1" applyProtection="1">
      <alignment horizontal="center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36" fillId="0" borderId="0" xfId="0" applyFont="1" applyAlignment="1" applyProtection="1">
      <alignment vertical="top" shrinkToFit="1"/>
    </xf>
    <xf numFmtId="0" fontId="28" fillId="0" borderId="0" xfId="0" applyNumberFormat="1" applyFont="1" applyAlignment="1" applyProtection="1">
      <alignment vertical="center" shrinkToFit="1"/>
    </xf>
    <xf numFmtId="0" fontId="36" fillId="0" borderId="0" xfId="0" applyNumberFormat="1" applyFont="1" applyAlignment="1" applyProtection="1">
      <alignment vertical="center" shrinkToFit="1"/>
    </xf>
    <xf numFmtId="0" fontId="28" fillId="0" borderId="10" xfId="0" applyNumberFormat="1" applyFont="1" applyBorder="1" applyAlignment="1" applyProtection="1">
      <alignment horizontal="center" vertical="center" shrinkToFit="1"/>
    </xf>
    <xf numFmtId="0" fontId="26" fillId="0" borderId="10" xfId="0" applyNumberFormat="1" applyFont="1" applyBorder="1" applyAlignment="1" applyProtection="1">
      <alignment horizontal="righ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37" fillId="0" borderId="10" xfId="0" applyNumberFormat="1" applyFont="1" applyBorder="1" applyAlignment="1" applyProtection="1">
      <alignment horizontal="right" vertical="top" shrinkToFit="1"/>
    </xf>
    <xf numFmtId="0" fontId="36" fillId="0" borderId="10" xfId="0" applyNumberFormat="1" applyFont="1" applyBorder="1" applyAlignment="1" applyProtection="1">
      <alignment vertical="center" shrinkToFit="1"/>
    </xf>
    <xf numFmtId="0" fontId="36" fillId="0" borderId="0" xfId="0" applyFont="1" applyAlignment="1" applyProtection="1">
      <alignment vertical="center" shrinkToFit="1"/>
    </xf>
    <xf numFmtId="0" fontId="4" fillId="0" borderId="0" xfId="0" applyFont="1" applyAlignment="1" applyProtection="1">
      <alignment horizontal="right" shrinkToFit="1"/>
    </xf>
    <xf numFmtId="0" fontId="14" fillId="0" borderId="10" xfId="0" applyNumberFormat="1" applyFont="1" applyBorder="1" applyAlignment="1" applyProtection="1">
      <alignment vertical="center" shrinkToFit="1"/>
    </xf>
    <xf numFmtId="3" fontId="14" fillId="2" borderId="31" xfId="0" applyNumberFormat="1" applyFont="1" applyFill="1" applyBorder="1" applyAlignment="1" applyProtection="1">
      <alignment horizontal="center" vertical="center" shrinkToFit="1"/>
    </xf>
    <xf numFmtId="3" fontId="14" fillId="2" borderId="52" xfId="0" applyNumberFormat="1" applyFont="1" applyFill="1" applyBorder="1" applyAlignment="1" applyProtection="1">
      <alignment horizontal="center" vertical="center" shrinkToFit="1"/>
    </xf>
    <xf numFmtId="0" fontId="4" fillId="2" borderId="46" xfId="0" applyFont="1" applyFill="1" applyBorder="1" applyAlignment="1" applyProtection="1">
      <alignment horizontal="center" vertical="top" shrinkToFit="1"/>
    </xf>
    <xf numFmtId="3" fontId="14" fillId="2" borderId="27" xfId="0" applyNumberFormat="1" applyFont="1" applyFill="1" applyBorder="1" applyAlignment="1" applyProtection="1">
      <alignment horizontal="center" vertical="center" shrinkToFit="1"/>
    </xf>
    <xf numFmtId="49" fontId="14" fillId="0" borderId="10" xfId="0" applyNumberFormat="1" applyFont="1" applyBorder="1" applyAlignment="1" applyProtection="1">
      <alignment horizontal="right" vertical="center" shrinkToFit="1"/>
    </xf>
    <xf numFmtId="3" fontId="14" fillId="2" borderId="45" xfId="0" applyNumberFormat="1" applyFont="1" applyFill="1" applyBorder="1" applyAlignment="1" applyProtection="1">
      <alignment horizontal="center" vertical="center" shrinkToFit="1"/>
    </xf>
    <xf numFmtId="0" fontId="38" fillId="3" borderId="0" xfId="0" applyFont="1" applyFill="1" applyAlignment="1" applyProtection="1">
      <alignment vertical="top" shrinkToFit="1"/>
    </xf>
    <xf numFmtId="0" fontId="39" fillId="0" borderId="0" xfId="0" applyNumberFormat="1" applyFont="1" applyAlignment="1" applyProtection="1">
      <alignment vertical="center" shrinkToFit="1"/>
    </xf>
    <xf numFmtId="0" fontId="26" fillId="0" borderId="10" xfId="0" applyNumberFormat="1" applyFont="1" applyBorder="1" applyAlignment="1" applyProtection="1">
      <alignment vertical="center" shrinkToFit="1"/>
    </xf>
    <xf numFmtId="49" fontId="28" fillId="0" borderId="0" xfId="0" applyNumberFormat="1" applyFont="1" applyBorder="1" applyAlignment="1" applyProtection="1">
      <alignment horizontal="right" vertical="center" shrinkToFit="1"/>
    </xf>
    <xf numFmtId="0" fontId="28" fillId="0" borderId="0" xfId="0" applyFont="1" applyBorder="1" applyAlignment="1" applyProtection="1">
      <alignment horizontal="left" vertical="center" shrinkToFit="1"/>
    </xf>
    <xf numFmtId="49" fontId="28" fillId="0" borderId="0" xfId="0" applyNumberFormat="1" applyFont="1" applyAlignment="1" applyProtection="1">
      <alignment horizontal="right" vertical="center" shrinkToFit="1"/>
    </xf>
    <xf numFmtId="0" fontId="39" fillId="0" borderId="0" xfId="0" applyFont="1" applyAlignment="1" applyProtection="1">
      <alignment vertical="center" shrinkToFit="1"/>
    </xf>
    <xf numFmtId="0" fontId="12" fillId="0" borderId="0" xfId="0" applyFont="1" applyAlignment="1" applyProtection="1">
      <alignment shrinkToFit="1"/>
    </xf>
    <xf numFmtId="0" fontId="0" fillId="0" borderId="0" xfId="0" applyBorder="1" applyAlignment="1" applyProtection="1">
      <alignment shrinkToFit="1"/>
    </xf>
    <xf numFmtId="3" fontId="8" fillId="5" borderId="35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1" xfId="0" applyNumberFormat="1" applyFont="1" applyFill="1" applyBorder="1" applyAlignment="1" applyProtection="1">
      <alignment horizontal="center" vertical="center" shrinkToFit="1"/>
      <protection locked="0"/>
    </xf>
    <xf numFmtId="0" fontId="36" fillId="0" borderId="0" xfId="0" applyNumberFormat="1" applyFont="1" applyAlignment="1" applyProtection="1">
      <alignment vertical="top" shrinkToFit="1"/>
    </xf>
    <xf numFmtId="0" fontId="4" fillId="2" borderId="63" xfId="0" applyFont="1" applyFill="1" applyBorder="1" applyAlignment="1" applyProtection="1">
      <alignment horizontal="center" vertical="center" shrinkToFit="1"/>
    </xf>
    <xf numFmtId="3" fontId="14" fillId="0" borderId="5" xfId="0" applyNumberFormat="1" applyFont="1" applyFill="1" applyBorder="1" applyAlignment="1" applyProtection="1">
      <alignment horizontal="center" vertical="center" shrinkToFit="1"/>
    </xf>
    <xf numFmtId="3" fontId="14" fillId="0" borderId="61" xfId="0" applyNumberFormat="1" applyFont="1" applyFill="1" applyBorder="1" applyAlignment="1" applyProtection="1">
      <alignment horizontal="center" vertical="center" shrinkToFit="1"/>
    </xf>
    <xf numFmtId="0" fontId="28" fillId="0" borderId="0" xfId="0" applyFont="1" applyAlignment="1" applyProtection="1">
      <alignment vertical="top" shrinkToFit="1"/>
    </xf>
    <xf numFmtId="0" fontId="28" fillId="0" borderId="0" xfId="0" applyNumberFormat="1" applyFont="1" applyAlignment="1" applyProtection="1">
      <alignment horizontal="right" vertical="top" shrinkToFit="1"/>
    </xf>
    <xf numFmtId="0" fontId="28" fillId="0" borderId="0" xfId="0" applyNumberFormat="1" applyFont="1" applyAlignment="1" applyProtection="1">
      <alignment vertical="top" shrinkToFit="1"/>
    </xf>
    <xf numFmtId="0" fontId="28" fillId="0" borderId="0" xfId="0" applyNumberFormat="1" applyFont="1" applyBorder="1" applyAlignment="1" applyProtection="1">
      <alignment vertical="top" shrinkToFit="1"/>
    </xf>
    <xf numFmtId="0" fontId="28" fillId="0" borderId="10" xfId="0" applyNumberFormat="1" applyFont="1" applyBorder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horizontal="center" vertical="center" shrinkToFit="1"/>
    </xf>
    <xf numFmtId="0" fontId="28" fillId="0" borderId="0" xfId="0" applyFont="1" applyAlignment="1" applyProtection="1">
      <alignment horizontal="left" vertical="center" shrinkToFit="1"/>
    </xf>
    <xf numFmtId="0" fontId="28" fillId="0" borderId="0" xfId="0" applyFont="1" applyBorder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horizontal="left" vertical="center" shrinkToFit="1"/>
    </xf>
    <xf numFmtId="0" fontId="28" fillId="0" borderId="0" xfId="0" applyNumberFormat="1" applyFont="1" applyBorder="1" applyAlignment="1" applyProtection="1">
      <alignment horizontal="right" vertical="center" shrinkToFit="1"/>
    </xf>
    <xf numFmtId="0" fontId="37" fillId="0" borderId="10" xfId="0" applyNumberFormat="1" applyFont="1" applyBorder="1" applyAlignment="1" applyProtection="1">
      <alignment horizontal="center" vertical="center" shrinkToFit="1"/>
    </xf>
    <xf numFmtId="0" fontId="26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14" fillId="0" borderId="0" xfId="0" applyFont="1" applyBorder="1" applyAlignment="1" applyProtection="1">
      <alignment horizontal="right" vertical="center" shrinkToFit="1"/>
    </xf>
    <xf numFmtId="3" fontId="14" fillId="5" borderId="77" xfId="0" applyNumberFormat="1" applyFont="1" applyFill="1" applyBorder="1" applyAlignment="1" applyProtection="1">
      <alignment horizontal="center" vertical="center" shrinkToFit="1"/>
      <protection locked="0"/>
    </xf>
    <xf numFmtId="1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21" xfId="0" applyFont="1" applyFill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0" fontId="41" fillId="6" borderId="0" xfId="0" applyFont="1" applyFill="1" applyBorder="1" applyAlignment="1" applyProtection="1">
      <alignment vertical="center" shrinkToFit="1"/>
    </xf>
    <xf numFmtId="0" fontId="41" fillId="6" borderId="0" xfId="0" applyFont="1" applyFill="1" applyAlignment="1" applyProtection="1">
      <alignment vertical="center" shrinkToFit="1"/>
    </xf>
    <xf numFmtId="0" fontId="42" fillId="6" borderId="0" xfId="0" applyFont="1" applyFill="1" applyBorder="1" applyAlignment="1" applyProtection="1">
      <alignment vertical="center" shrinkToFit="1"/>
    </xf>
    <xf numFmtId="0" fontId="48" fillId="6" borderId="0" xfId="0" applyFont="1" applyFill="1" applyBorder="1" applyAlignment="1" applyProtection="1">
      <alignment vertical="center" shrinkToFit="1"/>
    </xf>
    <xf numFmtId="0" fontId="50" fillId="6" borderId="0" xfId="0" applyFont="1" applyFill="1" applyAlignment="1" applyProtection="1">
      <alignment vertical="center" shrinkToFit="1"/>
    </xf>
    <xf numFmtId="0" fontId="52" fillId="6" borderId="0" xfId="0" applyFont="1" applyFill="1" applyBorder="1" applyAlignment="1" applyProtection="1">
      <alignment vertical="center" shrinkToFit="1"/>
    </xf>
    <xf numFmtId="0" fontId="53" fillId="6" borderId="0" xfId="4" quotePrefix="1" applyFont="1" applyFill="1" applyBorder="1" applyAlignment="1" applyProtection="1">
      <alignment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43" fillId="7" borderId="78" xfId="0" applyNumberFormat="1" applyFont="1" applyFill="1" applyBorder="1" applyAlignment="1" applyProtection="1">
      <alignment horizontal="center" vertical="center" shrinkToFit="1"/>
      <protection locked="0"/>
    </xf>
    <xf numFmtId="0" fontId="44" fillId="7" borderId="78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0" xfId="0" applyFont="1" applyAlignment="1" applyProtection="1">
      <alignment horizontal="right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right" vertical="center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0" xfId="0" applyFont="1" applyAlignment="1" applyProtection="1">
      <alignment horizontal="right" shrinkToFit="1"/>
    </xf>
    <xf numFmtId="0" fontId="10" fillId="0" borderId="10" xfId="0" applyFont="1" applyBorder="1" applyAlignment="1" applyProtection="1">
      <alignment horizontal="right" vertical="top" shrinkToFit="1"/>
    </xf>
    <xf numFmtId="0" fontId="28" fillId="0" borderId="10" xfId="0" applyNumberFormat="1" applyFont="1" applyBorder="1" applyAlignment="1" applyProtection="1">
      <alignment horizontal="center" vertical="center" shrinkToFit="1"/>
    </xf>
    <xf numFmtId="0" fontId="10" fillId="0" borderId="10" xfId="0" applyFont="1" applyBorder="1" applyAlignment="1" applyProtection="1">
      <alignment horizontal="right" vertical="top" shrinkToFit="1"/>
    </xf>
    <xf numFmtId="0" fontId="28" fillId="0" borderId="0" xfId="0" applyFont="1" applyBorder="1" applyAlignment="1" applyProtection="1">
      <alignment horizontal="left" vertical="center" shrinkToFit="1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5" fillId="4" borderId="65" xfId="0" applyFont="1" applyFill="1" applyBorder="1" applyAlignment="1" applyProtection="1">
      <alignment horizontal="center" shrinkToFit="1"/>
      <protection locked="0"/>
    </xf>
    <xf numFmtId="3" fontId="14" fillId="4" borderId="65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</xf>
    <xf numFmtId="3" fontId="8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56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80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1" xfId="0" applyNumberFormat="1" applyFont="1" applyBorder="1" applyAlignment="1" applyProtection="1">
      <alignment vertical="center" shrinkToFit="1"/>
    </xf>
    <xf numFmtId="0" fontId="4" fillId="0" borderId="10" xfId="0" applyNumberFormat="1" applyFont="1" applyBorder="1" applyAlignment="1" applyProtection="1">
      <alignment horizontal="center" vertical="center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3" fontId="14" fillId="5" borderId="7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4" fillId="0" borderId="0" xfId="0" applyFont="1" applyAlignment="1" applyProtection="1">
      <alignment horizontal="right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10" fillId="0" borderId="1" xfId="0" applyFont="1" applyBorder="1" applyAlignment="1" applyProtection="1">
      <alignment horizontal="center" vertical="center" shrinkToFit="1"/>
    </xf>
    <xf numFmtId="49" fontId="4" fillId="5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8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right" vertical="center" shrinkToFit="1"/>
    </xf>
    <xf numFmtId="0" fontId="37" fillId="0" borderId="10" xfId="0" applyNumberFormat="1" applyFont="1" applyBorder="1" applyAlignment="1" applyProtection="1">
      <alignment horizontal="right" vertical="center" shrinkToFit="1"/>
    </xf>
    <xf numFmtId="166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166" fontId="14" fillId="2" borderId="27" xfId="0" applyNumberFormat="1" applyFont="1" applyFill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24" xfId="0" applyFont="1" applyBorder="1" applyAlignment="1" applyProtection="1">
      <alignment horizontal="center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58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6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3" fontId="14" fillId="5" borderId="66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39" xfId="0" applyNumberFormat="1" applyFont="1" applyFill="1" applyBorder="1" applyAlignment="1" applyProtection="1">
      <alignment horizontal="center" vertical="center" shrinkToFit="1"/>
    </xf>
    <xf numFmtId="3" fontId="14" fillId="2" borderId="17" xfId="0" applyNumberFormat="1" applyFont="1" applyFill="1" applyBorder="1" applyAlignment="1" applyProtection="1">
      <alignment horizontal="center" vertical="center" shrinkToFit="1"/>
    </xf>
    <xf numFmtId="0" fontId="5" fillId="0" borderId="0" xfId="0" applyFont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Border="1" applyAlignment="1" applyProtection="1">
      <alignment horizontal="center" vertical="center" shrinkToFit="1"/>
    </xf>
    <xf numFmtId="0" fontId="5" fillId="0" borderId="0" xfId="0" applyNumberFormat="1" applyFont="1" applyAlignment="1" applyProtection="1">
      <alignment vertical="center" shrinkToFit="1"/>
    </xf>
    <xf numFmtId="3" fontId="14" fillId="2" borderId="34" xfId="0" applyNumberFormat="1" applyFont="1" applyFill="1" applyBorder="1" applyAlignment="1" applyProtection="1">
      <alignment horizontal="center" vertical="center" shrinkToFit="1"/>
    </xf>
    <xf numFmtId="3" fontId="14" fillId="2" borderId="51" xfId="0" applyNumberFormat="1" applyFont="1" applyFill="1" applyBorder="1" applyAlignment="1" applyProtection="1">
      <alignment horizontal="center" vertical="center" shrinkToFit="1"/>
    </xf>
    <xf numFmtId="3" fontId="14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6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4" fillId="0" borderId="0" xfId="0" applyNumberFormat="1" applyFont="1" applyAlignment="1" applyProtection="1">
      <alignment vertical="top" shrinkToFit="1"/>
    </xf>
    <xf numFmtId="0" fontId="4" fillId="0" borderId="0" xfId="0" applyNumberFormat="1" applyFont="1" applyAlignment="1" applyProtection="1">
      <alignment horizontal="right" vertical="top" shrinkToFit="1"/>
    </xf>
    <xf numFmtId="0" fontId="4" fillId="0" borderId="0" xfId="0" applyNumberFormat="1" applyFont="1" applyBorder="1" applyAlignment="1" applyProtection="1">
      <alignment vertical="top" shrinkToFit="1"/>
    </xf>
    <xf numFmtId="0" fontId="5" fillId="0" borderId="0" xfId="0" applyNumberFormat="1" applyFont="1" applyAlignment="1" applyProtection="1">
      <alignment vertical="top" shrinkToFit="1"/>
    </xf>
    <xf numFmtId="0" fontId="4" fillId="0" borderId="62" xfId="0" applyFont="1" applyBorder="1" applyAlignment="1" applyProtection="1">
      <alignment horizontal="center" vertical="center" shrinkToFit="1"/>
    </xf>
    <xf numFmtId="0" fontId="4" fillId="0" borderId="83" xfId="0" applyFont="1" applyBorder="1" applyAlignment="1" applyProtection="1">
      <alignment horizontal="center" vertical="center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 shrinkToFit="1"/>
    </xf>
    <xf numFmtId="0" fontId="4" fillId="0" borderId="0" xfId="0" applyNumberFormat="1" applyFont="1" applyBorder="1" applyAlignment="1" applyProtection="1">
      <alignment vertical="center" shrinkToFit="1"/>
    </xf>
    <xf numFmtId="0" fontId="4" fillId="0" borderId="20" xfId="0" applyFont="1" applyBorder="1" applyAlignment="1" applyProtection="1">
      <alignment horizontal="center" vertical="center" shrinkToFit="1"/>
    </xf>
    <xf numFmtId="0" fontId="4" fillId="0" borderId="85" xfId="0" applyFont="1" applyBorder="1" applyAlignment="1" applyProtection="1">
      <alignment horizontal="center" vertical="center" shrinkToFit="1"/>
    </xf>
    <xf numFmtId="0" fontId="4" fillId="0" borderId="10" xfId="0" applyFont="1" applyBorder="1" applyAlignment="1" applyProtection="1">
      <alignment horizontal="left" vertical="top" shrinkToFit="1"/>
    </xf>
    <xf numFmtId="0" fontId="5" fillId="0" borderId="0" xfId="0" applyFont="1" applyBorder="1" applyAlignment="1" applyProtection="1">
      <alignment shrinkToFit="1"/>
    </xf>
    <xf numFmtId="0" fontId="14" fillId="0" borderId="10" xfId="0" applyNumberFormat="1" applyFont="1" applyBorder="1" applyAlignment="1" applyProtection="1">
      <alignment horizontal="right" vertical="top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49" fontId="28" fillId="0" borderId="0" xfId="0" applyNumberFormat="1" applyFont="1" applyBorder="1" applyAlignment="1" applyProtection="1">
      <alignment horizontal="right" vertical="center" shrinkToFit="1"/>
    </xf>
    <xf numFmtId="49" fontId="28" fillId="0" borderId="0" xfId="0" applyNumberFormat="1" applyFont="1" applyAlignment="1" applyProtection="1">
      <alignment horizontal="right" vertical="center" shrinkToFit="1"/>
    </xf>
    <xf numFmtId="3" fontId="14" fillId="2" borderId="5" xfId="0" applyNumberFormat="1" applyFont="1" applyFill="1" applyBorder="1" applyAlignment="1" applyProtection="1">
      <alignment horizontal="center" vertical="center" shrinkToFit="1"/>
    </xf>
    <xf numFmtId="0" fontId="14" fillId="0" borderId="0" xfId="0" applyNumberFormat="1" applyFont="1" applyBorder="1" applyAlignment="1" applyProtection="1">
      <alignment horizontal="right" vertical="center" shrinkToFit="1"/>
    </xf>
    <xf numFmtId="0" fontId="28" fillId="0" borderId="62" xfId="0" applyFont="1" applyBorder="1" applyAlignment="1" applyProtection="1">
      <alignment horizontal="center" vertical="center" shrinkToFit="1"/>
    </xf>
    <xf numFmtId="3" fontId="14" fillId="4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3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left" vertical="center" shrinkToFit="1"/>
    </xf>
    <xf numFmtId="0" fontId="54" fillId="0" borderId="62" xfId="0" applyFont="1" applyBorder="1" applyAlignment="1" applyProtection="1">
      <alignment horizontal="center" vertical="center" wrapText="1" shrinkToFit="1"/>
    </xf>
    <xf numFmtId="0" fontId="1" fillId="0" borderId="62" xfId="0" applyFont="1" applyBorder="1" applyAlignment="1" applyProtection="1">
      <alignment horizontal="center" vertical="center" wrapText="1" shrinkToFit="1"/>
    </xf>
    <xf numFmtId="0" fontId="1" fillId="0" borderId="24" xfId="0" applyFont="1" applyBorder="1" applyAlignment="1" applyProtection="1">
      <alignment horizontal="center" vertical="center" wrapText="1" shrinkToFit="1"/>
    </xf>
    <xf numFmtId="0" fontId="1" fillId="0" borderId="44" xfId="0" applyFont="1" applyBorder="1" applyAlignment="1" applyProtection="1">
      <alignment horizontal="center" vertical="center" wrapText="1" shrinkToFit="1"/>
    </xf>
    <xf numFmtId="0" fontId="27" fillId="0" borderId="0" xfId="0" applyFont="1" applyBorder="1" applyAlignment="1" applyProtection="1">
      <alignment vertical="top" shrinkToFit="1"/>
    </xf>
    <xf numFmtId="0" fontId="55" fillId="0" borderId="0" xfId="0" applyNumberFormat="1" applyFont="1" applyBorder="1" applyAlignment="1" applyProtection="1">
      <alignment horizontal="right" vertical="center" shrinkToFit="1"/>
    </xf>
    <xf numFmtId="3" fontId="14" fillId="4" borderId="6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4" xfId="0" applyNumberFormat="1" applyFont="1" applyBorder="1" applyAlignment="1" applyProtection="1">
      <alignment horizontal="center" vertical="center" shrinkToFit="1"/>
    </xf>
    <xf numFmtId="0" fontId="28" fillId="2" borderId="0" xfId="0" applyFont="1" applyFill="1" applyBorder="1" applyAlignment="1" applyProtection="1">
      <alignment vertical="top" shrinkToFit="1"/>
    </xf>
    <xf numFmtId="0" fontId="4" fillId="2" borderId="0" xfId="0" applyNumberFormat="1" applyFont="1" applyFill="1" applyAlignment="1" applyProtection="1">
      <alignment vertical="top" shrinkToFit="1"/>
    </xf>
    <xf numFmtId="0" fontId="4" fillId="2" borderId="0" xfId="0" applyNumberFormat="1" applyFont="1" applyFill="1" applyAlignment="1" applyProtection="1">
      <alignment horizontal="right" vertical="top" shrinkToFit="1"/>
    </xf>
    <xf numFmtId="0" fontId="28" fillId="2" borderId="10" xfId="0" applyNumberFormat="1" applyFont="1" applyFill="1" applyBorder="1" applyAlignment="1" applyProtection="1">
      <alignment horizontal="center" vertical="center" shrinkToFit="1"/>
    </xf>
    <xf numFmtId="0" fontId="28" fillId="2" borderId="10" xfId="0" applyNumberFormat="1" applyFont="1" applyFill="1" applyBorder="1" applyAlignment="1" applyProtection="1">
      <alignment horizontal="left" vertical="center" shrinkToFit="1"/>
    </xf>
    <xf numFmtId="0" fontId="28" fillId="2" borderId="10" xfId="0" applyNumberFormat="1" applyFont="1" applyFill="1" applyBorder="1" applyAlignment="1" applyProtection="1">
      <alignment vertical="center" shrinkToFit="1"/>
    </xf>
    <xf numFmtId="0" fontId="4" fillId="2" borderId="10" xfId="0" applyNumberFormat="1" applyFont="1" applyFill="1" applyBorder="1" applyAlignment="1" applyProtection="1">
      <alignment horizontal="left" vertical="center" shrinkToFit="1"/>
    </xf>
    <xf numFmtId="0" fontId="14" fillId="2" borderId="10" xfId="0" applyNumberFormat="1" applyFont="1" applyFill="1" applyBorder="1" applyAlignment="1" applyProtection="1">
      <alignment horizontal="right" vertical="top" shrinkToFit="1"/>
    </xf>
    <xf numFmtId="0" fontId="26" fillId="2" borderId="10" xfId="0" applyNumberFormat="1" applyFont="1" applyFill="1" applyBorder="1" applyAlignment="1" applyProtection="1">
      <alignment horizontal="right" vertical="center" shrinkToFit="1"/>
    </xf>
    <xf numFmtId="0" fontId="27" fillId="2" borderId="0" xfId="0" applyFont="1" applyFill="1" applyBorder="1" applyAlignment="1" applyProtection="1">
      <alignment vertical="center" shrinkToFit="1"/>
    </xf>
    <xf numFmtId="0" fontId="4" fillId="2" borderId="0" xfId="0" applyFont="1" applyFill="1" applyAlignment="1" applyProtection="1">
      <alignment vertical="top" shrinkToFit="1"/>
    </xf>
    <xf numFmtId="0" fontId="28" fillId="2" borderId="0" xfId="0" applyFont="1" applyFill="1" applyBorder="1" applyAlignment="1" applyProtection="1">
      <alignment horizontal="left" vertical="center" shrinkToFit="1"/>
    </xf>
    <xf numFmtId="0" fontId="28" fillId="2" borderId="0" xfId="0" applyFont="1" applyFill="1" applyAlignment="1" applyProtection="1">
      <alignment horizontal="left" vertical="center" shrinkToFit="1"/>
    </xf>
    <xf numFmtId="0" fontId="4" fillId="2" borderId="10" xfId="0" applyFont="1" applyFill="1" applyBorder="1" applyAlignment="1" applyProtection="1">
      <alignment horizontal="left" vertical="top" shrinkToFit="1"/>
    </xf>
    <xf numFmtId="0" fontId="4" fillId="2" borderId="12" xfId="0" applyFont="1" applyFill="1" applyBorder="1" applyAlignment="1" applyProtection="1">
      <alignment horizontal="center" vertical="center" shrinkToFit="1"/>
    </xf>
    <xf numFmtId="0" fontId="4" fillId="2" borderId="11" xfId="0" applyFont="1" applyFill="1" applyBorder="1" applyAlignment="1" applyProtection="1">
      <alignment horizontal="right" vertical="top" shrinkToFit="1"/>
    </xf>
    <xf numFmtId="0" fontId="4" fillId="2" borderId="0" xfId="0" applyNumberFormat="1" applyFont="1" applyFill="1" applyAlignment="1" applyProtection="1">
      <alignment horizontal="left" vertical="center" shrinkToFit="1"/>
    </xf>
    <xf numFmtId="0" fontId="4" fillId="0" borderId="50" xfId="0" applyFont="1" applyBorder="1" applyAlignment="1" applyProtection="1">
      <alignment horizontal="center" vertical="center" shrinkToFit="1"/>
    </xf>
    <xf numFmtId="0" fontId="28" fillId="0" borderId="23" xfId="0" applyFont="1" applyBorder="1" applyAlignment="1" applyProtection="1">
      <alignment horizontal="center" vertical="center" shrinkToFit="1"/>
    </xf>
    <xf numFmtId="0" fontId="28" fillId="0" borderId="21" xfId="0" applyFont="1" applyBorder="1" applyAlignment="1" applyProtection="1">
      <alignment horizontal="center" vertical="center" shrinkToFit="1"/>
    </xf>
    <xf numFmtId="0" fontId="28" fillId="2" borderId="0" xfId="0" applyNumberFormat="1" applyFont="1" applyFill="1" applyBorder="1" applyAlignment="1" applyProtection="1">
      <alignment horizontal="right" vertical="center" shrinkToFit="1"/>
    </xf>
    <xf numFmtId="0" fontId="28" fillId="2" borderId="0" xfId="0" applyNumberFormat="1" applyFont="1" applyFill="1" applyAlignment="1" applyProtection="1">
      <alignment horizontal="right" vertical="center" shrinkToFit="1"/>
    </xf>
    <xf numFmtId="0" fontId="26" fillId="2" borderId="0" xfId="0" applyNumberFormat="1" applyFont="1" applyFill="1" applyBorder="1" applyAlignment="1" applyProtection="1">
      <alignment horizontal="right" vertical="center" shrinkToFit="1"/>
    </xf>
    <xf numFmtId="0" fontId="28" fillId="0" borderId="83" xfId="0" applyFont="1" applyBorder="1" applyAlignment="1" applyProtection="1">
      <alignment horizontal="center" vertical="center" shrinkToFit="1"/>
    </xf>
    <xf numFmtId="3" fontId="14" fillId="2" borderId="35" xfId="0" applyNumberFormat="1" applyFont="1" applyFill="1" applyBorder="1" applyAlignment="1" applyProtection="1">
      <alignment horizontal="center" vertical="center" shrinkToFit="1"/>
    </xf>
    <xf numFmtId="3" fontId="14" fillId="2" borderId="37" xfId="0" applyNumberFormat="1" applyFont="1" applyFill="1" applyBorder="1" applyAlignment="1" applyProtection="1">
      <alignment horizontal="center" vertical="center" shrinkToFit="1"/>
    </xf>
    <xf numFmtId="3" fontId="14" fillId="2" borderId="86" xfId="0" applyNumberFormat="1" applyFont="1" applyFill="1" applyBorder="1" applyAlignment="1" applyProtection="1">
      <alignment horizontal="center" vertical="center" shrinkToFit="1"/>
    </xf>
    <xf numFmtId="49" fontId="4" fillId="0" borderId="0" xfId="0" applyNumberFormat="1" applyFont="1" applyBorder="1" applyAlignment="1" applyProtection="1">
      <alignment horizontal="left" vertical="center" shrinkToFit="1"/>
    </xf>
    <xf numFmtId="3" fontId="26" fillId="2" borderId="35" xfId="0" applyNumberFormat="1" applyFont="1" applyFill="1" applyBorder="1" applyAlignment="1" applyProtection="1">
      <alignment horizontal="center" vertical="center" shrinkToFit="1"/>
    </xf>
    <xf numFmtId="3" fontId="26" fillId="2" borderId="31" xfId="0" applyNumberFormat="1" applyFont="1" applyFill="1" applyBorder="1" applyAlignment="1" applyProtection="1">
      <alignment horizontal="center" vertical="center" shrinkToFit="1"/>
    </xf>
    <xf numFmtId="0" fontId="34" fillId="0" borderId="0" xfId="0" applyFont="1" applyBorder="1" applyAlignment="1" applyProtection="1">
      <alignment horizontal="right" vertical="center" shrinkToFit="1"/>
      <protection locked="0"/>
    </xf>
    <xf numFmtId="0" fontId="5" fillId="2" borderId="0" xfId="0" applyFont="1" applyFill="1" applyBorder="1" applyAlignment="1" applyProtection="1">
      <alignment shrinkToFit="1"/>
    </xf>
    <xf numFmtId="0" fontId="24" fillId="2" borderId="0" xfId="0" applyFont="1" applyFill="1" applyBorder="1" applyAlignment="1" applyProtection="1">
      <alignment shrinkToFit="1"/>
    </xf>
    <xf numFmtId="0" fontId="10" fillId="0" borderId="10" xfId="0" applyFont="1" applyBorder="1" applyAlignment="1" applyProtection="1">
      <alignment horizontal="left" vertical="center" shrinkToFit="1"/>
    </xf>
    <xf numFmtId="0" fontId="0" fillId="0" borderId="0" xfId="0"/>
    <xf numFmtId="0" fontId="5" fillId="0" borderId="0" xfId="0" applyFont="1" applyAlignment="1" applyProtection="1">
      <alignment vertical="top" shrinkToFit="1"/>
    </xf>
    <xf numFmtId="0" fontId="4" fillId="0" borderId="30" xfId="0" applyFont="1" applyBorder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3" fontId="14" fillId="2" borderId="0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center" vertical="center" shrinkToFit="1"/>
    </xf>
    <xf numFmtId="0" fontId="4" fillId="0" borderId="28" xfId="0" applyFont="1" applyBorder="1" applyAlignment="1" applyProtection="1">
      <alignment horizontal="center" vertical="top" shrinkToFit="1"/>
    </xf>
    <xf numFmtId="0" fontId="5" fillId="0" borderId="0" xfId="0" applyFont="1" applyBorder="1" applyAlignment="1" applyProtection="1">
      <alignment horizontal="center" shrinkToFit="1"/>
    </xf>
    <xf numFmtId="0" fontId="36" fillId="0" borderId="0" xfId="0" applyFont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vertical="top" shrinkToFit="1"/>
    </xf>
    <xf numFmtId="0" fontId="56" fillId="3" borderId="0" xfId="0" applyFont="1" applyFill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horizontal="center" vertical="center" shrinkToFit="1"/>
    </xf>
    <xf numFmtId="0" fontId="27" fillId="0" borderId="0" xfId="0" applyFont="1" applyBorder="1" applyAlignment="1" applyProtection="1">
      <alignment horizontal="center" vertical="center" shrinkToFit="1"/>
    </xf>
    <xf numFmtId="0" fontId="28" fillId="2" borderId="0" xfId="0" applyNumberFormat="1" applyFont="1" applyFill="1" applyAlignment="1" applyProtection="1">
      <alignment horizontal="right" vertical="top" shrinkToFit="1"/>
    </xf>
    <xf numFmtId="0" fontId="28" fillId="2" borderId="0" xfId="0" applyFont="1" applyFill="1" applyBorder="1" applyAlignment="1" applyProtection="1">
      <alignment horizontal="right" vertical="center" shrinkToFit="1"/>
    </xf>
    <xf numFmtId="0" fontId="6" fillId="2" borderId="10" xfId="0" applyFont="1" applyFill="1" applyBorder="1" applyAlignment="1" applyProtection="1">
      <alignment horizontal="left" vertical="top" shrinkToFit="1"/>
    </xf>
    <xf numFmtId="0" fontId="14" fillId="2" borderId="0" xfId="0" applyNumberFormat="1" applyFont="1" applyFill="1" applyBorder="1" applyAlignment="1" applyProtection="1">
      <alignment horizontal="right" vertical="center" shrinkToFit="1"/>
    </xf>
    <xf numFmtId="0" fontId="28" fillId="2" borderId="0" xfId="0" applyNumberFormat="1" applyFont="1" applyFill="1" applyBorder="1" applyAlignment="1" applyProtection="1">
      <alignment horizontal="left" vertical="center" shrinkToFit="1"/>
    </xf>
    <xf numFmtId="0" fontId="27" fillId="0" borderId="53" xfId="0" applyFont="1" applyBorder="1" applyAlignment="1" applyProtection="1">
      <alignment horizontal="center" vertical="center" shrinkToFit="1"/>
    </xf>
    <xf numFmtId="0" fontId="4" fillId="0" borderId="30" xfId="0" applyFont="1" applyBorder="1" applyAlignment="1">
      <alignment vertical="center" shrinkToFit="1"/>
    </xf>
    <xf numFmtId="0" fontId="5" fillId="0" borderId="0" xfId="0" applyFont="1" applyAlignment="1">
      <alignment shrinkToFit="1"/>
    </xf>
    <xf numFmtId="0" fontId="28" fillId="2" borderId="0" xfId="0" applyNumberFormat="1" applyFont="1" applyFill="1" applyAlignment="1" applyProtection="1">
      <alignment horizontal="left" vertical="center" shrinkToFit="1"/>
    </xf>
    <xf numFmtId="49" fontId="28" fillId="2" borderId="0" xfId="0" applyNumberFormat="1" applyFont="1" applyFill="1" applyBorder="1" applyAlignment="1" applyProtection="1">
      <alignment horizontal="left" vertical="center" shrinkToFit="1"/>
    </xf>
    <xf numFmtId="0" fontId="26" fillId="2" borderId="3" xfId="0" applyNumberFormat="1" applyFont="1" applyFill="1" applyBorder="1" applyAlignment="1" applyProtection="1">
      <alignment horizontal="center" vertical="center" shrinkToFit="1"/>
    </xf>
    <xf numFmtId="0" fontId="59" fillId="5" borderId="1" xfId="0" applyFont="1" applyFill="1" applyBorder="1" applyAlignment="1" applyProtection="1">
      <alignment horizontal="center" vertical="center" shrinkToFit="1"/>
      <protection locked="0"/>
    </xf>
    <xf numFmtId="0" fontId="59" fillId="2" borderId="1" xfId="0" applyFont="1" applyFill="1" applyBorder="1" applyAlignment="1" applyProtection="1">
      <alignment horizontal="center" vertical="top" shrinkToFit="1"/>
    </xf>
    <xf numFmtId="0" fontId="59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14" fillId="5" borderId="38" xfId="0" applyNumberFormat="1" applyFont="1" applyFill="1" applyBorder="1" applyAlignment="1" applyProtection="1">
      <alignment horizontal="center" vertical="center" shrinkToFit="1"/>
      <protection locked="0"/>
    </xf>
    <xf numFmtId="0" fontId="14" fillId="5" borderId="49" xfId="0" applyNumberFormat="1" applyFont="1" applyFill="1" applyBorder="1" applyAlignment="1" applyProtection="1">
      <alignment horizontal="center" vertical="center" shrinkToFit="1"/>
      <protection locked="0"/>
    </xf>
    <xf numFmtId="0" fontId="14" fillId="5" borderId="32" xfId="0" applyNumberFormat="1" applyFont="1" applyFill="1" applyBorder="1" applyAlignment="1" applyProtection="1">
      <alignment horizontal="center" vertical="center" shrinkToFit="1"/>
      <protection locked="0"/>
    </xf>
    <xf numFmtId="0" fontId="59" fillId="5" borderId="10" xfId="0" applyNumberFormat="1" applyFont="1" applyFill="1" applyBorder="1" applyAlignment="1" applyProtection="1">
      <alignment horizontal="center" vertical="center" shrinkToFit="1"/>
      <protection locked="0"/>
    </xf>
    <xf numFmtId="0" fontId="27" fillId="0" borderId="83" xfId="0" applyFont="1" applyBorder="1" applyAlignment="1" applyProtection="1">
      <alignment horizontal="center" vertical="center" shrinkToFit="1"/>
    </xf>
    <xf numFmtId="0" fontId="28" fillId="0" borderId="0" xfId="0" applyNumberFormat="1" applyFont="1" applyAlignment="1" applyProtection="1">
      <alignment horizontal="lef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6" fillId="0" borderId="10" xfId="0" applyFont="1" applyBorder="1" applyAlignment="1" applyProtection="1">
      <alignment horizontal="right" shrinkToFit="1"/>
    </xf>
    <xf numFmtId="0" fontId="28" fillId="0" borderId="0" xfId="0" applyNumberFormat="1" applyFont="1" applyAlignment="1" applyProtection="1">
      <alignment horizontal="lef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right" shrinkToFit="1"/>
    </xf>
    <xf numFmtId="0" fontId="27" fillId="0" borderId="0" xfId="0" applyFont="1" applyBorder="1" applyAlignment="1" applyProtection="1">
      <alignment horizontal="left" vertical="center" shrinkToFit="1"/>
    </xf>
    <xf numFmtId="0" fontId="28" fillId="0" borderId="44" xfId="0" applyFont="1" applyBorder="1" applyAlignment="1" applyProtection="1">
      <alignment horizontal="center" vertical="center" shrinkToFit="1"/>
    </xf>
    <xf numFmtId="0" fontId="28" fillId="0" borderId="24" xfId="0" applyFont="1" applyBorder="1" applyAlignment="1" applyProtection="1">
      <alignment horizontal="center" vertical="center" shrinkToFit="1"/>
    </xf>
    <xf numFmtId="0" fontId="28" fillId="0" borderId="38" xfId="0" applyFont="1" applyBorder="1" applyAlignment="1" applyProtection="1">
      <alignment horizontal="center" vertical="center" shrinkToFit="1"/>
    </xf>
    <xf numFmtId="0" fontId="1" fillId="0" borderId="15" xfId="0" applyFont="1" applyBorder="1" applyAlignment="1" applyProtection="1">
      <alignment horizontal="center" vertical="center" wrapText="1" shrinkToFit="1"/>
    </xf>
    <xf numFmtId="0" fontId="60" fillId="0" borderId="62" xfId="0" applyFont="1" applyBorder="1" applyAlignment="1" applyProtection="1">
      <alignment horizontal="center" vertical="center" wrapText="1" shrinkToFit="1"/>
    </xf>
    <xf numFmtId="0" fontId="4" fillId="0" borderId="12" xfId="0" applyFont="1" applyBorder="1" applyAlignment="1" applyProtection="1">
      <alignment horizontal="center" vertical="center" shrinkToFit="1"/>
    </xf>
    <xf numFmtId="3" fontId="14" fillId="0" borderId="4" xfId="0" applyNumberFormat="1" applyFont="1" applyBorder="1" applyAlignment="1" applyProtection="1">
      <alignment horizontal="center" vertical="center" shrinkToFit="1"/>
    </xf>
    <xf numFmtId="0" fontId="28" fillId="0" borderId="0" xfId="0" applyNumberFormat="1" applyFont="1" applyAlignment="1" applyProtection="1">
      <alignment horizontal="lef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10" fillId="0" borderId="10" xfId="0" applyFont="1" applyBorder="1" applyAlignment="1" applyProtection="1">
      <alignment horizontal="right" vertical="top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28" fillId="2" borderId="0" xfId="0" applyNumberFormat="1" applyFont="1" applyFill="1" applyBorder="1" applyAlignment="1" applyProtection="1">
      <alignment horizontal="right" vertical="center" shrinkToFit="1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38" xfId="0" applyFont="1" applyBorder="1" applyAlignment="1" applyProtection="1">
      <alignment horizontal="center"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6" fillId="0" borderId="10" xfId="0" applyFont="1" applyBorder="1" applyAlignment="1" applyProtection="1">
      <alignment horizontal="right" shrinkToFit="1"/>
    </xf>
    <xf numFmtId="0" fontId="28" fillId="0" borderId="44" xfId="0" applyFont="1" applyBorder="1" applyAlignment="1" applyProtection="1">
      <alignment horizontal="center" vertical="center" shrinkToFit="1"/>
    </xf>
    <xf numFmtId="0" fontId="28" fillId="0" borderId="24" xfId="0" applyFont="1" applyBorder="1" applyAlignment="1" applyProtection="1">
      <alignment horizontal="center" vertical="center" shrinkToFit="1"/>
    </xf>
    <xf numFmtId="0" fontId="14" fillId="0" borderId="0" xfId="0" applyNumberFormat="1" applyFont="1" applyBorder="1" applyAlignment="1" applyProtection="1">
      <alignment horizontal="left" vertical="center" shrinkToFit="1"/>
    </xf>
    <xf numFmtId="0" fontId="4" fillId="0" borderId="0" xfId="0" applyFont="1" applyAlignment="1">
      <alignment vertical="top" shrinkToFit="1"/>
    </xf>
    <xf numFmtId="0" fontId="14" fillId="0" borderId="45" xfId="0" applyNumberFormat="1" applyFont="1" applyBorder="1" applyAlignment="1" applyProtection="1">
      <alignment horizontal="center" vertical="center" shrinkToFit="1"/>
    </xf>
    <xf numFmtId="3" fontId="14" fillId="4" borderId="1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76" xfId="0" applyNumberFormat="1" applyFont="1" applyFill="1" applyBorder="1" applyAlignment="1" applyProtection="1">
      <alignment horizontal="center" vertical="center" shrinkToFit="1"/>
    </xf>
    <xf numFmtId="3" fontId="14" fillId="5" borderId="8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45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4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89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2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4" fillId="0" borderId="1" xfId="0" applyNumberFormat="1" applyFont="1" applyBorder="1" applyAlignment="1" applyProtection="1">
      <alignment horizontal="center" vertical="center" shrinkToFit="1"/>
    </xf>
    <xf numFmtId="0" fontId="14" fillId="0" borderId="1" xfId="0" applyNumberFormat="1" applyFont="1" applyBorder="1" applyAlignment="1" applyProtection="1">
      <alignment horizontal="center" vertical="center" shrinkToFit="1"/>
    </xf>
    <xf numFmtId="3" fontId="14" fillId="0" borderId="76" xfId="0" applyNumberFormat="1" applyFont="1" applyBorder="1" applyAlignment="1" applyProtection="1">
      <alignment horizontal="center" vertical="center" shrinkToFit="1"/>
    </xf>
    <xf numFmtId="0" fontId="4" fillId="0" borderId="90" xfId="0" applyFont="1" applyBorder="1" applyAlignment="1" applyProtection="1">
      <alignment horizontal="center" vertical="center" shrinkToFit="1"/>
    </xf>
    <xf numFmtId="3" fontId="14" fillId="0" borderId="35" xfId="0" applyNumberFormat="1" applyFont="1" applyBorder="1" applyAlignment="1" applyProtection="1">
      <alignment horizontal="center" vertical="center" shrinkToFit="1"/>
    </xf>
    <xf numFmtId="0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vertical="top" shrinkToFit="1"/>
    </xf>
    <xf numFmtId="0" fontId="14" fillId="5" borderId="2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 applyProtection="1">
      <alignment horizontal="left" vertical="center" shrinkToFit="1"/>
    </xf>
    <xf numFmtId="3" fontId="55" fillId="0" borderId="35" xfId="0" applyNumberFormat="1" applyFont="1" applyBorder="1" applyAlignment="1" applyProtection="1">
      <alignment horizontal="center" vertical="center" shrinkToFit="1"/>
    </xf>
    <xf numFmtId="3" fontId="55" fillId="0" borderId="31" xfId="0" applyNumberFormat="1" applyFont="1" applyBorder="1" applyAlignment="1" applyProtection="1">
      <alignment horizontal="center" vertical="center" shrinkToFit="1"/>
    </xf>
    <xf numFmtId="3" fontId="55" fillId="0" borderId="34" xfId="0" applyNumberFormat="1" applyFont="1" applyBorder="1" applyAlignment="1" applyProtection="1">
      <alignment horizontal="center" vertical="center" shrinkToFit="1"/>
    </xf>
    <xf numFmtId="3" fontId="14" fillId="0" borderId="8" xfId="0" applyNumberFormat="1" applyFont="1" applyBorder="1" applyAlignment="1" applyProtection="1">
      <alignment horizontal="center" vertical="center" shrinkToFit="1"/>
    </xf>
    <xf numFmtId="0" fontId="21" fillId="0" borderId="0" xfId="0" applyFont="1" applyAlignment="1" applyProtection="1">
      <alignment horizontal="right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8" xfId="0" applyFont="1" applyBorder="1" applyAlignment="1" applyProtection="1">
      <alignment horizontal="center" vertical="top" shrinkToFit="1"/>
    </xf>
    <xf numFmtId="3" fontId="8" fillId="5" borderId="61" xfId="0" applyNumberFormat="1" applyFont="1" applyFill="1" applyBorder="1" applyAlignment="1" applyProtection="1">
      <alignment horizontal="center" vertical="center" shrinkToFit="1"/>
      <protection locked="0"/>
    </xf>
    <xf numFmtId="37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41" fontId="14" fillId="2" borderId="27" xfId="0" applyNumberFormat="1" applyFont="1" applyFill="1" applyBorder="1" applyAlignment="1" applyProtection="1">
      <alignment horizontal="center" vertical="center" shrinkToFit="1"/>
    </xf>
    <xf numFmtId="0" fontId="53" fillId="6" borderId="0" xfId="4" quotePrefix="1" applyFont="1" applyFill="1" applyBorder="1" applyAlignment="1" applyProtection="1">
      <alignment horizontal="center" vertical="center" readingOrder="2"/>
    </xf>
    <xf numFmtId="0" fontId="53" fillId="6" borderId="0" xfId="4" applyFont="1" applyFill="1" applyBorder="1" applyAlignment="1" applyProtection="1">
      <alignment horizontal="center" vertical="center" readingOrder="2"/>
    </xf>
    <xf numFmtId="0" fontId="51" fillId="6" borderId="0" xfId="0" applyFont="1" applyFill="1" applyBorder="1"/>
    <xf numFmtId="0" fontId="53" fillId="6" borderId="0" xfId="4" quotePrefix="1" applyFont="1" applyFill="1" applyBorder="1" applyAlignment="1" applyProtection="1">
      <alignment horizontal="center" vertical="center" shrinkToFit="1"/>
    </xf>
    <xf numFmtId="0" fontId="53" fillId="6" borderId="0" xfId="4" applyFont="1" applyFill="1" applyBorder="1" applyAlignment="1" applyProtection="1">
      <alignment horizontal="center"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52" fillId="6" borderId="0" xfId="0" applyFont="1" applyFill="1" applyBorder="1" applyAlignment="1" applyProtection="1">
      <alignment horizontal="center" vertical="center" shrinkToFit="1"/>
    </xf>
    <xf numFmtId="0" fontId="49" fillId="6" borderId="0" xfId="0" applyFont="1" applyFill="1" applyBorder="1" applyAlignment="1" applyProtection="1">
      <alignment horizontal="center" vertical="center" readingOrder="2"/>
    </xf>
    <xf numFmtId="0" fontId="21" fillId="0" borderId="0" xfId="0" applyFont="1" applyAlignment="1" applyProtection="1">
      <alignment horizontal="right" vertical="center" shrinkToFit="1"/>
    </xf>
    <xf numFmtId="0" fontId="21" fillId="0" borderId="0" xfId="0" applyFont="1" applyAlignment="1" applyProtection="1">
      <alignment horizontal="right" shrinkToFit="1"/>
    </xf>
    <xf numFmtId="0" fontId="23" fillId="0" borderId="0" xfId="0" applyFont="1" applyAlignment="1" applyProtection="1">
      <alignment horizontal="right" vertical="center" shrinkToFit="1"/>
    </xf>
    <xf numFmtId="0" fontId="28" fillId="0" borderId="0" xfId="0" applyNumberFormat="1" applyFont="1" applyAlignment="1" applyProtection="1">
      <alignment horizontal="lef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4" fillId="0" borderId="40" xfId="0" applyFont="1" applyBorder="1" applyAlignment="1" applyProtection="1">
      <alignment horizontal="center" vertical="center" shrinkToFit="1"/>
    </xf>
    <xf numFmtId="0" fontId="5" fillId="0" borderId="2" xfId="0" applyFont="1" applyBorder="1" applyAlignment="1" applyProtection="1">
      <alignment vertical="center" shrinkToFit="1"/>
    </xf>
    <xf numFmtId="0" fontId="6" fillId="2" borderId="42" xfId="0" applyFont="1" applyFill="1" applyBorder="1" applyAlignment="1" applyProtection="1">
      <alignment horizontal="center" vertical="center" shrinkToFit="1"/>
    </xf>
    <xf numFmtId="0" fontId="6" fillId="2" borderId="43" xfId="0" applyFont="1" applyFill="1" applyBorder="1" applyAlignment="1" applyProtection="1">
      <alignment horizontal="center" vertical="center" shrinkToFit="1"/>
    </xf>
    <xf numFmtId="0" fontId="6" fillId="2" borderId="18" xfId="0" applyFont="1" applyFill="1" applyBorder="1" applyAlignment="1" applyProtection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</xf>
    <xf numFmtId="0" fontId="38" fillId="3" borderId="20" xfId="0" applyFont="1" applyFill="1" applyBorder="1" applyAlignment="1" applyProtection="1">
      <alignment horizontal="center" vertical="top" shrinkToFit="1"/>
    </xf>
    <xf numFmtId="0" fontId="38" fillId="3" borderId="19" xfId="0" applyFont="1" applyFill="1" applyBorder="1" applyAlignment="1" applyProtection="1">
      <alignment horizontal="center" vertical="top" shrinkToFit="1"/>
    </xf>
    <xf numFmtId="0" fontId="4" fillId="0" borderId="2" xfId="0" applyFont="1" applyBorder="1" applyAlignment="1" applyProtection="1">
      <alignment horizontal="center" vertical="center" shrinkToFit="1"/>
    </xf>
    <xf numFmtId="0" fontId="4" fillId="0" borderId="41" xfId="0" applyFont="1" applyBorder="1" applyAlignment="1" applyProtection="1">
      <alignment horizontal="center" vertical="center" shrinkToFit="1"/>
    </xf>
    <xf numFmtId="0" fontId="4" fillId="0" borderId="25" xfId="0" applyFont="1" applyBorder="1" applyAlignment="1" applyProtection="1">
      <alignment horizontal="center" vertical="center" shrinkToFit="1"/>
    </xf>
    <xf numFmtId="0" fontId="28" fillId="0" borderId="0" xfId="0" applyNumberFormat="1" applyFont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28" fillId="0" borderId="0" xfId="0" applyFont="1" applyAlignment="1" applyProtection="1">
      <alignment horizontal="center" vertical="top" shrinkToFit="1"/>
    </xf>
    <xf numFmtId="0" fontId="6" fillId="0" borderId="0" xfId="0" applyFont="1" applyAlignment="1" applyProtection="1">
      <alignment horizontal="right" shrinkToFit="1"/>
    </xf>
    <xf numFmtId="0" fontId="2" fillId="3" borderId="18" xfId="0" applyFont="1" applyFill="1" applyBorder="1" applyAlignment="1" applyProtection="1">
      <alignment horizontal="center" vertical="top" shrinkToFit="1"/>
    </xf>
    <xf numFmtId="0" fontId="2" fillId="3" borderId="9" xfId="0" applyFont="1" applyFill="1" applyBorder="1" applyAlignment="1" applyProtection="1">
      <alignment horizontal="center" vertical="top" shrinkToFit="1"/>
    </xf>
    <xf numFmtId="0" fontId="28" fillId="2" borderId="12" xfId="0" applyFont="1" applyFill="1" applyBorder="1" applyAlignment="1" applyProtection="1">
      <alignment horizontal="center" vertical="center" shrinkToFit="1"/>
    </xf>
    <xf numFmtId="0" fontId="28" fillId="2" borderId="39" xfId="0" applyFont="1" applyFill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horizontal="right" vertical="center" shrinkToFit="1"/>
    </xf>
    <xf numFmtId="0" fontId="4" fillId="0" borderId="14" xfId="0" applyFont="1" applyBorder="1" applyAlignment="1" applyProtection="1">
      <alignment horizontal="right" vertical="center" shrinkToFit="1"/>
    </xf>
    <xf numFmtId="0" fontId="4" fillId="0" borderId="15" xfId="0" applyFont="1" applyBorder="1" applyAlignment="1" applyProtection="1">
      <alignment horizontal="right" vertical="center" shrinkToFit="1"/>
    </xf>
    <xf numFmtId="0" fontId="4" fillId="0" borderId="16" xfId="0" applyFont="1" applyBorder="1" applyAlignment="1" applyProtection="1">
      <alignment horizontal="right" vertical="center" shrinkToFit="1"/>
    </xf>
    <xf numFmtId="0" fontId="4" fillId="5" borderId="13" xfId="0" applyFont="1" applyFill="1" applyBorder="1" applyAlignment="1" applyProtection="1">
      <alignment horizontal="center" vertical="center" shrinkToFit="1"/>
      <protection locked="0"/>
    </xf>
    <xf numFmtId="0" fontId="4" fillId="5" borderId="17" xfId="0" applyFont="1" applyFill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right" vertical="top" shrinkToFit="1"/>
    </xf>
    <xf numFmtId="0" fontId="10" fillId="0" borderId="44" xfId="0" applyFont="1" applyBorder="1" applyAlignment="1" applyProtection="1">
      <alignment horizontal="center" vertical="center" shrinkToFit="1"/>
    </xf>
    <xf numFmtId="0" fontId="10" fillId="0" borderId="15" xfId="0" applyFont="1" applyBorder="1" applyAlignment="1" applyProtection="1">
      <alignment horizontal="center" vertical="center" shrinkToFit="1"/>
    </xf>
    <xf numFmtId="0" fontId="10" fillId="0" borderId="24" xfId="0" applyFont="1" applyBorder="1" applyAlignment="1" applyProtection="1">
      <alignment horizontal="center" vertical="center" shrinkToFit="1"/>
    </xf>
    <xf numFmtId="0" fontId="6" fillId="0" borderId="44" xfId="0" applyFont="1" applyBorder="1" applyAlignment="1" applyProtection="1">
      <alignment horizontal="center" vertical="center" shrinkToFit="1"/>
    </xf>
    <xf numFmtId="0" fontId="6" fillId="0" borderId="24" xfId="0" applyFont="1" applyBorder="1" applyAlignment="1" applyProtection="1">
      <alignment horizontal="center" vertical="center" shrinkToFit="1"/>
    </xf>
    <xf numFmtId="0" fontId="4" fillId="0" borderId="0" xfId="0" applyNumberFormat="1" applyFont="1" applyAlignment="1" applyProtection="1">
      <alignment horizontal="center" vertical="center" shrinkToFit="1"/>
    </xf>
    <xf numFmtId="0" fontId="6" fillId="2" borderId="41" xfId="0" applyFont="1" applyFill="1" applyBorder="1" applyAlignment="1" applyProtection="1">
      <alignment horizontal="center" vertical="center" shrinkToFit="1"/>
    </xf>
    <xf numFmtId="0" fontId="6" fillId="2" borderId="25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right" shrinkToFit="1"/>
    </xf>
    <xf numFmtId="0" fontId="9" fillId="0" borderId="11" xfId="0" applyFont="1" applyBorder="1" applyAlignment="1" applyProtection="1">
      <alignment horizontal="right" vertical="center" shrinkToFit="1"/>
    </xf>
    <xf numFmtId="0" fontId="2" fillId="3" borderId="0" xfId="0" applyFont="1" applyFill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5" borderId="13" xfId="0" applyFont="1" applyFill="1" applyBorder="1" applyAlignment="1" applyProtection="1">
      <alignment horizontal="right" vertical="center" shrinkToFit="1"/>
      <protection locked="0"/>
    </xf>
    <xf numFmtId="0" fontId="4" fillId="5" borderId="17" xfId="0" applyFont="1" applyFill="1" applyBorder="1" applyAlignment="1" applyProtection="1">
      <alignment horizontal="right" vertical="center" shrinkToFit="1"/>
      <protection locked="0"/>
    </xf>
    <xf numFmtId="49" fontId="4" fillId="0" borderId="11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6" fillId="2" borderId="36" xfId="0" applyFont="1" applyFill="1" applyBorder="1" applyAlignment="1" applyProtection="1">
      <alignment horizontal="center" vertical="center" shrinkToFit="1"/>
    </xf>
    <xf numFmtId="0" fontId="6" fillId="2" borderId="28" xfId="0" applyFont="1" applyFill="1" applyBorder="1" applyAlignment="1" applyProtection="1">
      <alignment horizontal="center" vertical="center" shrinkToFit="1"/>
    </xf>
    <xf numFmtId="0" fontId="6" fillId="2" borderId="40" xfId="0" applyFont="1" applyFill="1" applyBorder="1" applyAlignment="1" applyProtection="1">
      <alignment horizontal="center" vertical="center" shrinkToFit="1"/>
    </xf>
    <xf numFmtId="0" fontId="6" fillId="2" borderId="2" xfId="0" applyFont="1" applyFill="1" applyBorder="1" applyAlignment="1" applyProtection="1">
      <alignment horizontal="center" vertical="center" shrinkToFit="1"/>
    </xf>
    <xf numFmtId="0" fontId="10" fillId="0" borderId="0" xfId="0" applyFont="1" applyBorder="1" applyAlignment="1" applyProtection="1">
      <alignment horizontal="right" vertical="top" shrinkToFit="1"/>
    </xf>
    <xf numFmtId="0" fontId="6" fillId="2" borderId="44" xfId="0" applyFont="1" applyFill="1" applyBorder="1" applyAlignment="1" applyProtection="1">
      <alignment horizontal="center" vertical="top" shrinkToFit="1"/>
    </xf>
    <xf numFmtId="0" fontId="6" fillId="2" borderId="15" xfId="0" applyFont="1" applyFill="1" applyBorder="1" applyAlignment="1" applyProtection="1">
      <alignment horizontal="center" vertical="top" shrinkToFit="1"/>
    </xf>
    <xf numFmtId="0" fontId="6" fillId="2" borderId="24" xfId="0" applyFont="1" applyFill="1" applyBorder="1" applyAlignment="1" applyProtection="1">
      <alignment horizontal="center" vertical="top" shrinkToFit="1"/>
    </xf>
    <xf numFmtId="0" fontId="6" fillId="2" borderId="44" xfId="0" applyFont="1" applyFill="1" applyBorder="1" applyAlignment="1" applyProtection="1">
      <alignment horizontal="center" vertical="center" shrinkToFit="1"/>
    </xf>
    <xf numFmtId="0" fontId="6" fillId="2" borderId="24" xfId="0" applyFont="1" applyFill="1" applyBorder="1" applyAlignment="1" applyProtection="1">
      <alignment horizontal="center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5" xfId="0" applyFont="1" applyBorder="1" applyAlignment="1" applyProtection="1">
      <alignment horizontal="center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38" fillId="3" borderId="0" xfId="0" applyFont="1" applyFill="1" applyAlignment="1" applyProtection="1">
      <alignment horizontal="center" vertical="top" shrinkToFit="1"/>
    </xf>
    <xf numFmtId="49" fontId="28" fillId="0" borderId="11" xfId="0" applyNumberFormat="1" applyFont="1" applyBorder="1" applyAlignment="1" applyProtection="1">
      <alignment horizontal="left" vertical="center" shrinkToFit="1"/>
    </xf>
    <xf numFmtId="0" fontId="28" fillId="0" borderId="11" xfId="0" applyFont="1" applyBorder="1" applyAlignment="1" applyProtection="1">
      <alignment horizontal="left" vertical="center" shrinkToFit="1"/>
    </xf>
    <xf numFmtId="49" fontId="28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Alignment="1" applyProtection="1">
      <alignment horizontal="center" vertical="top" shrinkToFit="1"/>
    </xf>
    <xf numFmtId="0" fontId="4" fillId="0" borderId="36" xfId="0" applyFont="1" applyBorder="1" applyAlignment="1" applyProtection="1">
      <alignment horizontal="center" vertical="center" shrinkToFit="1"/>
    </xf>
    <xf numFmtId="0" fontId="5" fillId="0" borderId="28" xfId="0" applyFont="1" applyBorder="1" applyAlignment="1" applyProtection="1">
      <alignment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20" fillId="0" borderId="0" xfId="0" applyFont="1" applyAlignment="1" applyProtection="1">
      <alignment horizontal="right" shrinkToFit="1"/>
    </xf>
    <xf numFmtId="0" fontId="1" fillId="0" borderId="14" xfId="0" applyFont="1" applyBorder="1" applyAlignment="1" applyProtection="1">
      <alignment horizontal="center" vertical="center" shrinkToFit="1"/>
    </xf>
    <xf numFmtId="0" fontId="1" fillId="0" borderId="15" xfId="0" applyFont="1" applyBorder="1" applyAlignment="1" applyProtection="1">
      <alignment horizontal="center" vertical="center" shrinkToFit="1"/>
    </xf>
    <xf numFmtId="0" fontId="1" fillId="0" borderId="16" xfId="0" applyFont="1" applyBorder="1" applyAlignment="1" applyProtection="1">
      <alignment horizontal="center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2" fontId="4" fillId="5" borderId="13" xfId="0" applyNumberFormat="1" applyFont="1" applyFill="1" applyBorder="1" applyAlignment="1" applyProtection="1">
      <alignment horizontal="center" vertical="center" shrinkToFit="1"/>
      <protection locked="0"/>
    </xf>
    <xf numFmtId="2" fontId="4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2" xfId="0" applyFont="1" applyFill="1" applyBorder="1" applyAlignment="1" applyProtection="1">
      <alignment horizontal="center" vertical="top" shrinkToFit="1"/>
    </xf>
    <xf numFmtId="0" fontId="4" fillId="2" borderId="13" xfId="0" applyFont="1" applyFill="1" applyBorder="1" applyAlignment="1" applyProtection="1">
      <alignment horizontal="center" vertical="top" shrinkToFit="1"/>
    </xf>
    <xf numFmtId="0" fontId="4" fillId="2" borderId="39" xfId="0" applyFont="1" applyFill="1" applyBorder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center" vertical="top" shrinkToFit="1"/>
    </xf>
    <xf numFmtId="0" fontId="4" fillId="0" borderId="44" xfId="0" applyFont="1" applyBorder="1" applyAlignment="1" applyProtection="1">
      <alignment horizontal="center" vertical="top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5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8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4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19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6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 applyProtection="1">
      <alignment horizontal="right" vertical="center" shrinkToFit="1"/>
    </xf>
    <xf numFmtId="0" fontId="14" fillId="0" borderId="0" xfId="0" applyFont="1" applyAlignment="1" applyProtection="1">
      <alignment horizontal="right" vertical="center" shrinkToFit="1"/>
    </xf>
    <xf numFmtId="0" fontId="14" fillId="0" borderId="0" xfId="0" applyFont="1" applyFill="1" applyAlignment="1" applyProtection="1">
      <alignment horizontal="right" vertical="center" shrinkToFit="1"/>
    </xf>
    <xf numFmtId="0" fontId="10" fillId="0" borderId="11" xfId="0" applyFont="1" applyBorder="1" applyAlignment="1" applyProtection="1">
      <alignment horizontal="right" vertical="top" shrinkToFit="1"/>
    </xf>
    <xf numFmtId="0" fontId="27" fillId="2" borderId="0" xfId="0" applyFont="1" applyFill="1" applyBorder="1" applyAlignment="1" applyProtection="1">
      <alignment horizontal="left" vertical="center" shrinkToFit="1"/>
    </xf>
    <xf numFmtId="0" fontId="4" fillId="2" borderId="0" xfId="0" applyNumberFormat="1" applyFont="1" applyFill="1" applyAlignment="1" applyProtection="1">
      <alignment horizontal="center" vertical="top" shrinkToFit="1"/>
    </xf>
    <xf numFmtId="0" fontId="4" fillId="2" borderId="0" xfId="0" applyNumberFormat="1" applyFont="1" applyFill="1" applyAlignment="1" applyProtection="1">
      <alignment horizontal="right" vertical="center" shrinkToFit="1"/>
    </xf>
    <xf numFmtId="0" fontId="28" fillId="2" borderId="0" xfId="0" applyNumberFormat="1" applyFont="1" applyFill="1" applyBorder="1" applyAlignment="1" applyProtection="1">
      <alignment horizontal="right" vertical="center" shrinkToFit="1"/>
    </xf>
    <xf numFmtId="0" fontId="10" fillId="2" borderId="10" xfId="0" applyFont="1" applyFill="1" applyBorder="1" applyAlignment="1" applyProtection="1">
      <alignment horizontal="right" vertical="top" shrinkToFit="1"/>
    </xf>
    <xf numFmtId="0" fontId="14" fillId="2" borderId="10" xfId="0" applyNumberFormat="1" applyFont="1" applyFill="1" applyBorder="1" applyAlignment="1" applyProtection="1">
      <alignment horizontal="right" vertical="center" shrinkToFit="1"/>
    </xf>
    <xf numFmtId="0" fontId="4" fillId="0" borderId="24" xfId="0" applyFont="1" applyBorder="1" applyAlignment="1" applyProtection="1">
      <alignment horizontal="center" vertical="center" shrinkToFit="1"/>
    </xf>
    <xf numFmtId="3" fontId="14" fillId="5" borderId="13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82" xfId="0" applyNumberFormat="1" applyFont="1" applyFill="1" applyBorder="1" applyAlignment="1" applyProtection="1">
      <alignment horizontal="center" vertical="center" shrinkToFit="1"/>
    </xf>
    <xf numFmtId="3" fontId="14" fillId="2" borderId="84" xfId="0" applyNumberFormat="1" applyFont="1" applyFill="1" applyBorder="1" applyAlignment="1" applyProtection="1">
      <alignment horizontal="center" vertical="center" shrinkToFit="1"/>
    </xf>
    <xf numFmtId="0" fontId="9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horizontal="right" vertical="center" shrinkToFit="1"/>
    </xf>
    <xf numFmtId="0" fontId="6" fillId="0" borderId="10" xfId="0" applyFont="1" applyBorder="1" applyAlignment="1" applyProtection="1">
      <alignment horizontal="right" shrinkToFit="1"/>
    </xf>
    <xf numFmtId="0" fontId="9" fillId="0" borderId="11" xfId="0" applyNumberFormat="1" applyFont="1" applyBorder="1" applyAlignment="1" applyProtection="1">
      <alignment horizontal="right" vertical="center" shrinkToFit="1"/>
    </xf>
    <xf numFmtId="3" fontId="14" fillId="5" borderId="33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65" xfId="0" applyNumberFormat="1" applyFont="1" applyFill="1" applyBorder="1" applyAlignment="1" applyProtection="1">
      <alignment horizontal="center" vertical="center" shrinkToFit="1"/>
    </xf>
    <xf numFmtId="0" fontId="0" fillId="0" borderId="66" xfId="0" applyBorder="1"/>
    <xf numFmtId="0" fontId="28" fillId="0" borderId="0" xfId="0" applyFont="1" applyBorder="1" applyAlignment="1" applyProtection="1">
      <alignment horizontal="left" vertical="center" shrinkToFit="1"/>
    </xf>
    <xf numFmtId="0" fontId="1" fillId="0" borderId="0" xfId="0" applyFont="1" applyBorder="1" applyAlignment="1" applyProtection="1">
      <alignment horizontal="center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60" fillId="0" borderId="0" xfId="0" applyFont="1" applyAlignment="1">
      <alignment horizontal="center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28" fillId="0" borderId="44" xfId="0" applyFont="1" applyBorder="1" applyAlignment="1" applyProtection="1">
      <alignment horizontal="center" vertical="center" shrinkToFit="1"/>
    </xf>
    <xf numFmtId="0" fontId="28" fillId="0" borderId="15" xfId="0" applyFont="1" applyBorder="1" applyAlignment="1" applyProtection="1">
      <alignment horizontal="center" vertical="center" shrinkToFit="1"/>
    </xf>
    <xf numFmtId="0" fontId="54" fillId="0" borderId="44" xfId="0" applyFont="1" applyBorder="1" applyAlignment="1" applyProtection="1">
      <alignment horizontal="center" vertical="center" wrapText="1" shrinkToFit="1"/>
    </xf>
    <xf numFmtId="0" fontId="54" fillId="0" borderId="24" xfId="0" applyFont="1" applyBorder="1" applyAlignment="1" applyProtection="1">
      <alignment horizontal="center" vertical="center" wrapText="1" shrinkToFit="1"/>
    </xf>
    <xf numFmtId="0" fontId="28" fillId="0" borderId="46" xfId="0" applyFont="1" applyBorder="1" applyAlignment="1" applyProtection="1">
      <alignment horizontal="center" vertical="center" shrinkToFit="1"/>
    </xf>
    <xf numFmtId="0" fontId="28" fillId="0" borderId="38" xfId="0" applyFont="1" applyBorder="1" applyAlignment="1" applyProtection="1">
      <alignment horizontal="center" vertical="center" shrinkToFit="1"/>
    </xf>
    <xf numFmtId="0" fontId="28" fillId="0" borderId="28" xfId="0" applyFont="1" applyBorder="1" applyAlignment="1" applyProtection="1">
      <alignment horizontal="center" vertical="center" shrinkToFit="1"/>
    </xf>
    <xf numFmtId="3" fontId="14" fillId="5" borderId="8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4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 applyProtection="1">
      <alignment horizontal="center" vertical="center" shrinkToFit="1"/>
    </xf>
    <xf numFmtId="0" fontId="4" fillId="0" borderId="13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right" vertical="center" shrinkToFit="1"/>
    </xf>
    <xf numFmtId="0" fontId="28" fillId="0" borderId="0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center" vertical="center" shrinkToFit="1"/>
    </xf>
    <xf numFmtId="0" fontId="28" fillId="0" borderId="0" xfId="0" applyFont="1" applyBorder="1" applyAlignment="1" applyProtection="1">
      <alignment horizontal="center" vertical="top" shrinkToFit="1"/>
    </xf>
    <xf numFmtId="0" fontId="4" fillId="0" borderId="44" xfId="0" applyFont="1" applyBorder="1" applyAlignment="1" applyProtection="1">
      <alignment horizontal="center" vertical="center" shrinkToFit="1"/>
    </xf>
    <xf numFmtId="3" fontId="14" fillId="5" borderId="65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66" xfId="0" applyNumberFormat="1" applyFont="1" applyFill="1" applyBorder="1" applyAlignment="1" applyProtection="1">
      <alignment horizontal="center" vertical="center" shrinkToFit="1"/>
      <protection locked="0"/>
    </xf>
    <xf numFmtId="3" fontId="14" fillId="0" borderId="65" xfId="0" applyNumberFormat="1" applyFont="1" applyFill="1" applyBorder="1" applyAlignment="1" applyProtection="1">
      <alignment horizontal="center" vertical="center" shrinkToFit="1"/>
    </xf>
    <xf numFmtId="3" fontId="14" fillId="0" borderId="66" xfId="0" applyNumberFormat="1" applyFont="1" applyFill="1" applyBorder="1" applyAlignment="1" applyProtection="1">
      <alignment horizontal="center" vertical="center" shrinkToFit="1"/>
    </xf>
    <xf numFmtId="0" fontId="6" fillId="0" borderId="10" xfId="0" applyFont="1" applyBorder="1" applyAlignment="1" applyProtection="1">
      <alignment horizontal="right" vertical="top" shrinkToFit="1"/>
    </xf>
    <xf numFmtId="0" fontId="4" fillId="0" borderId="14" xfId="0" applyFont="1" applyBorder="1" applyAlignment="1" applyProtection="1">
      <alignment horizontal="center" shrinkToFit="1"/>
    </xf>
    <xf numFmtId="0" fontId="4" fillId="0" borderId="24" xfId="0" applyFont="1" applyBorder="1" applyAlignment="1" applyProtection="1">
      <alignment horizontal="center" shrinkToFit="1"/>
    </xf>
    <xf numFmtId="0" fontId="4" fillId="0" borderId="44" xfId="0" applyFont="1" applyBorder="1" applyAlignment="1" applyProtection="1">
      <alignment horizontal="center" shrinkToFit="1"/>
    </xf>
    <xf numFmtId="3" fontId="14" fillId="5" borderId="6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5" xfId="0" applyFont="1" applyBorder="1" applyAlignment="1" applyProtection="1">
      <alignment horizontal="center" shrinkToFit="1"/>
    </xf>
    <xf numFmtId="0" fontId="4" fillId="0" borderId="16" xfId="0" applyFont="1" applyBorder="1" applyAlignment="1" applyProtection="1">
      <alignment horizontal="center" shrinkToFit="1"/>
    </xf>
    <xf numFmtId="3" fontId="14" fillId="2" borderId="64" xfId="0" applyNumberFormat="1" applyFont="1" applyFill="1" applyBorder="1" applyAlignment="1" applyProtection="1">
      <alignment horizontal="center" vertical="center" shrinkToFit="1"/>
    </xf>
    <xf numFmtId="3" fontId="14" fillId="5" borderId="56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58" fillId="2" borderId="11" xfId="0" applyFont="1" applyFill="1" applyBorder="1" applyAlignment="1">
      <alignment horizontal="right" vertical="center" wrapText="1"/>
    </xf>
    <xf numFmtId="3" fontId="55" fillId="0" borderId="88" xfId="0" applyNumberFormat="1" applyFont="1" applyBorder="1" applyAlignment="1" applyProtection="1">
      <alignment horizontal="center" vertical="center" shrinkToFit="1"/>
    </xf>
    <xf numFmtId="0" fontId="55" fillId="0" borderId="8" xfId="0" applyFont="1" applyBorder="1" applyAlignment="1" applyProtection="1">
      <alignment horizontal="center" vertical="center" shrinkToFit="1"/>
    </xf>
    <xf numFmtId="0" fontId="27" fillId="0" borderId="44" xfId="0" applyFont="1" applyBorder="1" applyAlignment="1" applyProtection="1">
      <alignment horizontal="center" vertical="center" shrinkToFit="1"/>
    </xf>
    <xf numFmtId="0" fontId="27" fillId="0" borderId="24" xfId="0" applyFont="1" applyBorder="1" applyAlignment="1" applyProtection="1">
      <alignment horizontal="center" vertical="center" shrinkToFit="1"/>
    </xf>
    <xf numFmtId="0" fontId="27" fillId="0" borderId="15" xfId="0" applyFont="1" applyBorder="1" applyAlignment="1" applyProtection="1">
      <alignment horizontal="center" vertical="center" shrinkToFit="1"/>
    </xf>
    <xf numFmtId="0" fontId="27" fillId="2" borderId="0" xfId="0" applyFont="1" applyFill="1" applyBorder="1" applyAlignment="1" applyProtection="1">
      <alignment horizontal="center" vertical="center" shrinkToFit="1"/>
    </xf>
    <xf numFmtId="0" fontId="57" fillId="2" borderId="0" xfId="0" applyNumberFormat="1" applyFont="1" applyFill="1" applyAlignment="1" applyProtection="1">
      <alignment horizontal="center" vertical="top" shrinkToFit="1"/>
    </xf>
    <xf numFmtId="0" fontId="6" fillId="2" borderId="10" xfId="0" applyFont="1" applyFill="1" applyBorder="1" applyAlignment="1" applyProtection="1">
      <alignment horizontal="right" vertical="top" shrinkToFit="1"/>
    </xf>
    <xf numFmtId="0" fontId="28" fillId="0" borderId="0" xfId="0" applyNumberFormat="1" applyFont="1" applyAlignment="1" applyProtection="1">
      <alignment horizontal="right" vertical="center" shrinkToFit="1"/>
    </xf>
    <xf numFmtId="0" fontId="4" fillId="0" borderId="36" xfId="0" applyFont="1" applyBorder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shrinkToFit="1"/>
    </xf>
    <xf numFmtId="0" fontId="4" fillId="0" borderId="40" xfId="0" applyFont="1" applyBorder="1" applyAlignment="1" applyProtection="1">
      <alignment horizontal="center" shrinkToFit="1"/>
    </xf>
    <xf numFmtId="0" fontId="4" fillId="0" borderId="2" xfId="0" applyFont="1" applyBorder="1" applyAlignment="1" applyProtection="1">
      <alignment horizontal="center" shrinkToFit="1"/>
    </xf>
    <xf numFmtId="0" fontId="4" fillId="0" borderId="41" xfId="0" applyFont="1" applyBorder="1" applyAlignment="1" applyProtection="1">
      <alignment horizontal="center" shrinkToFit="1"/>
    </xf>
    <xf numFmtId="0" fontId="4" fillId="0" borderId="25" xfId="0" applyFont="1" applyBorder="1" applyAlignment="1" applyProtection="1">
      <alignment horizontal="center" shrinkToFit="1"/>
    </xf>
    <xf numFmtId="0" fontId="4" fillId="0" borderId="68" xfId="0" applyNumberFormat="1" applyFont="1" applyBorder="1" applyAlignment="1" applyProtection="1">
      <alignment horizontal="center" vertical="top" shrinkToFit="1"/>
    </xf>
    <xf numFmtId="0" fontId="4" fillId="0" borderId="66" xfId="0" applyNumberFormat="1" applyFont="1" applyBorder="1" applyAlignment="1" applyProtection="1">
      <alignment horizontal="center" vertical="top" shrinkToFit="1"/>
    </xf>
    <xf numFmtId="0" fontId="10" fillId="2" borderId="12" xfId="0" applyFont="1" applyFill="1" applyBorder="1" applyAlignment="1" applyProtection="1">
      <alignment horizontal="right" vertical="top" shrinkToFit="1"/>
    </xf>
    <xf numFmtId="0" fontId="10" fillId="2" borderId="13" xfId="0" applyFont="1" applyFill="1" applyBorder="1" applyAlignment="1" applyProtection="1">
      <alignment horizontal="right" vertical="top" shrinkToFit="1"/>
    </xf>
    <xf numFmtId="0" fontId="10" fillId="2" borderId="17" xfId="0" applyFont="1" applyFill="1" applyBorder="1" applyAlignment="1" applyProtection="1">
      <alignment horizontal="right" vertical="top" shrinkToFit="1"/>
    </xf>
    <xf numFmtId="0" fontId="4" fillId="0" borderId="11" xfId="0" applyNumberFormat="1" applyFont="1" applyBorder="1" applyAlignment="1" applyProtection="1">
      <alignment horizontal="left" vertical="center" shrinkToFit="1"/>
    </xf>
    <xf numFmtId="0" fontId="4" fillId="0" borderId="55" xfId="0" applyFont="1" applyBorder="1" applyAlignment="1" applyProtection="1">
      <alignment horizontal="center" vertical="center" shrinkToFit="1"/>
    </xf>
    <xf numFmtId="0" fontId="4" fillId="0" borderId="43" xfId="0" applyFont="1" applyBorder="1" applyAlignment="1" applyProtection="1">
      <alignment horizontal="center" vertical="center" shrinkToFit="1"/>
    </xf>
    <xf numFmtId="0" fontId="5" fillId="0" borderId="10" xfId="0" applyNumberFormat="1" applyFont="1" applyBorder="1" applyAlignment="1" applyProtection="1">
      <alignment horizontal="center" vertical="center" shrinkToFit="1"/>
    </xf>
    <xf numFmtId="0" fontId="4" fillId="0" borderId="13" xfId="0" applyFont="1" applyBorder="1" applyAlignment="1" applyProtection="1">
      <alignment horizontal="center" vertical="center" shrinkToFit="1"/>
      <protection locked="0"/>
    </xf>
    <xf numFmtId="0" fontId="4" fillId="0" borderId="17" xfId="0" applyFont="1" applyBorder="1" applyAlignment="1" applyProtection="1">
      <alignment horizontal="center" vertical="center" shrinkToFit="1"/>
      <protection locked="0"/>
    </xf>
    <xf numFmtId="0" fontId="10" fillId="0" borderId="0" xfId="0" applyFont="1" applyAlignment="1" applyProtection="1">
      <alignment horizontal="center" vertical="top" shrinkToFit="1"/>
    </xf>
    <xf numFmtId="3" fontId="14" fillId="5" borderId="71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6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0" xfId="0" applyFont="1" applyBorder="1" applyAlignment="1" applyProtection="1">
      <alignment horizontal="center" shrinkToFit="1"/>
    </xf>
    <xf numFmtId="0" fontId="4" fillId="0" borderId="55" xfId="0" applyFont="1" applyBorder="1" applyAlignment="1" applyProtection="1">
      <alignment horizontal="center" shrinkToFit="1"/>
    </xf>
    <xf numFmtId="0" fontId="4" fillId="0" borderId="73" xfId="0" applyFont="1" applyBorder="1" applyAlignment="1" applyProtection="1">
      <alignment horizontal="center" shrinkToFit="1"/>
    </xf>
    <xf numFmtId="0" fontId="4" fillId="0" borderId="33" xfId="0" applyFont="1" applyBorder="1" applyAlignment="1" applyProtection="1">
      <alignment horizontal="center" shrinkToFit="1"/>
    </xf>
    <xf numFmtId="0" fontId="4" fillId="0" borderId="72" xfId="0" applyFont="1" applyBorder="1" applyAlignment="1" applyProtection="1">
      <alignment horizontal="center" shrinkToFit="1"/>
    </xf>
    <xf numFmtId="3" fontId="14" fillId="2" borderId="47" xfId="0" applyNumberFormat="1" applyFont="1" applyFill="1" applyBorder="1" applyAlignment="1" applyProtection="1">
      <alignment horizontal="center" vertical="center" shrinkToFit="1"/>
    </xf>
    <xf numFmtId="3" fontId="14" fillId="2" borderId="39" xfId="0" applyNumberFormat="1" applyFont="1" applyFill="1" applyBorder="1" applyAlignment="1" applyProtection="1">
      <alignment horizontal="center" vertical="center" shrinkToFit="1"/>
    </xf>
    <xf numFmtId="0" fontId="4" fillId="0" borderId="33" xfId="0" applyFont="1" applyBorder="1" applyAlignment="1" applyProtection="1">
      <alignment horizontal="center" vertical="center" shrinkToFit="1"/>
    </xf>
    <xf numFmtId="0" fontId="4" fillId="0" borderId="9" xfId="0" applyFont="1" applyBorder="1" applyAlignment="1" applyProtection="1">
      <alignment horizontal="center" vertical="center" shrinkToFit="1"/>
    </xf>
    <xf numFmtId="3" fontId="14" fillId="2" borderId="17" xfId="0" applyNumberFormat="1" applyFont="1" applyFill="1" applyBorder="1" applyAlignment="1" applyProtection="1">
      <alignment horizontal="center" vertical="center" shrinkToFit="1"/>
    </xf>
    <xf numFmtId="0" fontId="4" fillId="0" borderId="17" xfId="0" applyFont="1" applyBorder="1" applyAlignment="1" applyProtection="1">
      <alignment horizontal="center" vertical="center" shrinkToFit="1"/>
    </xf>
    <xf numFmtId="0" fontId="28" fillId="0" borderId="0" xfId="0" applyFont="1" applyBorder="1" applyAlignment="1" applyProtection="1">
      <alignment horizontal="right" shrinkToFit="1"/>
    </xf>
    <xf numFmtId="0" fontId="28" fillId="0" borderId="24" xfId="0" applyFont="1" applyBorder="1" applyAlignment="1" applyProtection="1">
      <alignment horizontal="center" vertical="center" shrinkToFit="1"/>
    </xf>
    <xf numFmtId="0" fontId="28" fillId="0" borderId="16" xfId="0" applyFont="1" applyBorder="1" applyAlignment="1" applyProtection="1">
      <alignment horizontal="center" vertical="center" shrinkToFit="1"/>
    </xf>
    <xf numFmtId="3" fontId="14" fillId="5" borderId="64" xfId="0" applyNumberFormat="1" applyFont="1" applyFill="1" applyBorder="1" applyAlignment="1" applyProtection="1">
      <alignment horizontal="center" vertical="center" shrinkToFit="1"/>
      <protection locked="0"/>
    </xf>
    <xf numFmtId="3" fontId="21" fillId="0" borderId="0" xfId="0" applyNumberFormat="1" applyFont="1" applyAlignment="1" applyProtection="1">
      <alignment horizontal="right" shrinkToFit="1"/>
    </xf>
    <xf numFmtId="3" fontId="24" fillId="0" borderId="0" xfId="0" applyNumberFormat="1" applyFont="1" applyAlignment="1" applyProtection="1">
      <alignment vertical="center" shrinkToFit="1"/>
    </xf>
    <xf numFmtId="3" fontId="0" fillId="0" borderId="0" xfId="0" applyNumberFormat="1" applyAlignment="1" applyProtection="1">
      <alignment shrinkToFit="1"/>
    </xf>
  </cellXfs>
  <cellStyles count="7">
    <cellStyle name="Comma 3" xfId="5" xr:uid="{00000000-0005-0000-0000-000000000000}"/>
    <cellStyle name="Comma 4" xfId="6" xr:uid="{00000000-0005-0000-0000-000001000000}"/>
    <cellStyle name="Currency 3" xfId="3" xr:uid="{00000000-0005-0000-0000-000002000000}"/>
    <cellStyle name="Hyperlink" xfId="4" builtinId="8"/>
    <cellStyle name="Normal" xfId="0" builtinId="0"/>
    <cellStyle name="Normal 5 2" xfId="1" xr:uid="{00000000-0005-0000-0000-000005000000}"/>
    <cellStyle name="Normal 7" xfId="2" xr:uid="{00000000-0005-0000-0000-000006000000}"/>
  </cellStyles>
  <dxfs count="0"/>
  <tableStyles count="0" defaultTableStyle="TableStyleMedium9" defaultPivotStyle="PivotStyleLight16"/>
  <colors>
    <mruColors>
      <color rgb="FF74913B"/>
      <color rgb="FF6893C6"/>
      <color rgb="FF97B854"/>
      <color rgb="FFA1BF65"/>
      <color rgb="FF5E8BC2"/>
      <color rgb="FF4070AA"/>
      <color rgb="FF7A9FCC"/>
      <color rgb="FF66CCFF"/>
      <color rgb="FFCFB145"/>
      <color rgb="FFD23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&#1575;&#1576;&#1604;&#1575;&#1594;&#1740;'!A1"/><Relationship Id="rId13" Type="http://schemas.openxmlformats.org/officeDocument/2006/relationships/hyperlink" Target="#'7'!A1"/><Relationship Id="rId18" Type="http://schemas.openxmlformats.org/officeDocument/2006/relationships/hyperlink" Target="#'11'!A1"/><Relationship Id="rId26" Type="http://schemas.openxmlformats.org/officeDocument/2006/relationships/hyperlink" Target="#'&#1585;&#1608; &#1705;&#1588; &#1578;&#1585;&#1575;&#1586; '!A1"/><Relationship Id="rId3" Type="http://schemas.openxmlformats.org/officeDocument/2006/relationships/image" Target="../media/image3.png"/><Relationship Id="rId21" Type="http://schemas.openxmlformats.org/officeDocument/2006/relationships/hyperlink" Target="#'14&#1575;&#1587;&#1578;&#1575;&#1606;&#1740;'!A1"/><Relationship Id="rId7" Type="http://schemas.openxmlformats.org/officeDocument/2006/relationships/hyperlink" Target="#'  5 &#1575;&#1587;&#1578;&#1575;&#1606;&#1740;'!A1"/><Relationship Id="rId12" Type="http://schemas.openxmlformats.org/officeDocument/2006/relationships/hyperlink" Target="#'6'!A1"/><Relationship Id="rId17" Type="http://schemas.openxmlformats.org/officeDocument/2006/relationships/hyperlink" Target="#'10'!A1"/><Relationship Id="rId25" Type="http://schemas.openxmlformats.org/officeDocument/2006/relationships/hyperlink" Target="#'15&#1575;&#1576;&#1604;&#1575;&#1594;&#1740;'!A1"/><Relationship Id="rId2" Type="http://schemas.openxmlformats.org/officeDocument/2006/relationships/image" Target="../media/image2.jpeg"/><Relationship Id="rId16" Type="http://schemas.openxmlformats.org/officeDocument/2006/relationships/hyperlink" Target="#'9'!A1"/><Relationship Id="rId20" Type="http://schemas.openxmlformats.org/officeDocument/2006/relationships/hyperlink" Target="#'13 &#1575;&#1587;&#1578;&#1575;&#1606;&#1740;'!A1"/><Relationship Id="rId29" Type="http://schemas.openxmlformats.org/officeDocument/2006/relationships/hyperlink" Target="#&#1585;&#1575;&#1607;&#1606;&#1605;&#1575;!A1"/><Relationship Id="rId1" Type="http://schemas.openxmlformats.org/officeDocument/2006/relationships/image" Target="../media/image1.jpeg"/><Relationship Id="rId6" Type="http://schemas.openxmlformats.org/officeDocument/2006/relationships/hyperlink" Target="#'4&#1575;&#1587;&#1578;&#1575;&#1606;&#1740; '!A1"/><Relationship Id="rId11" Type="http://schemas.openxmlformats.org/officeDocument/2006/relationships/hyperlink" Target="#'5 &#1575;&#1576;&#1604;&#1575;&#1594;&#1740;'!A1"/><Relationship Id="rId24" Type="http://schemas.openxmlformats.org/officeDocument/2006/relationships/hyperlink" Target="#'15&#1575;&#1587;&#1578;&#1575;&#1606;&#1740;'!A1"/><Relationship Id="rId5" Type="http://schemas.openxmlformats.org/officeDocument/2006/relationships/hyperlink" Target="#' 3'!A1"/><Relationship Id="rId15" Type="http://schemas.openxmlformats.org/officeDocument/2006/relationships/hyperlink" Target="#' 8'!A1"/><Relationship Id="rId23" Type="http://schemas.openxmlformats.org/officeDocument/2006/relationships/hyperlink" Target="#'14&#1575;&#1576;&#1604;&#1575;&#1594;&#1740;'!A1"/><Relationship Id="rId28" Type="http://schemas.openxmlformats.org/officeDocument/2006/relationships/hyperlink" Target="#'&#1589;&#1601;&#1581;&#1607; &#1575;&#1589;&#1604;&#1740;'!B139"/><Relationship Id="rId10" Type="http://schemas.openxmlformats.org/officeDocument/2006/relationships/hyperlink" Target="#'4&#1575;&#1576;&#1604;&#1575;&#1594;&#1740;'!A1"/><Relationship Id="rId19" Type="http://schemas.openxmlformats.org/officeDocument/2006/relationships/hyperlink" Target="#'12'!A1"/><Relationship Id="rId4" Type="http://schemas.openxmlformats.org/officeDocument/2006/relationships/hyperlink" Target="#'2'!A1"/><Relationship Id="rId9" Type="http://schemas.openxmlformats.org/officeDocument/2006/relationships/hyperlink" Target="#'3 &#1575;&#1576;&#1604;&#1575;&#1594;&#1740;'!A1"/><Relationship Id="rId14" Type="http://schemas.openxmlformats.org/officeDocument/2006/relationships/hyperlink" Target="#'1'!A1"/><Relationship Id="rId22" Type="http://schemas.openxmlformats.org/officeDocument/2006/relationships/hyperlink" Target="#'13 &#1575;&#1576;&#1604;&#1575;&#1594;&#1740;'!A1"/><Relationship Id="rId27" Type="http://schemas.openxmlformats.org/officeDocument/2006/relationships/hyperlink" Target="#'&#1589;&#1601;&#1581;&#1607; &#1575;&#1589;&#1604;&#1740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1910045</xdr:colOff>
      <xdr:row>1</xdr:row>
      <xdr:rowOff>93010</xdr:rowOff>
    </xdr:from>
    <xdr:to>
      <xdr:col>8</xdr:col>
      <xdr:colOff>273326</xdr:colOff>
      <xdr:row>4</xdr:row>
      <xdr:rowOff>520235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1178488924" y="537510"/>
          <a:ext cx="6650031" cy="2268725"/>
        </a:xfrm>
        <a:prstGeom prst="roundRect">
          <a:avLst>
            <a:gd name="adj" fmla="val 9453"/>
          </a:avLst>
        </a:prstGeom>
        <a:solidFill>
          <a:srgbClr val="CFB145"/>
        </a:solidFill>
        <a:ln>
          <a:headEnd/>
          <a:tailEnd/>
        </a:ln>
        <a:scene3d>
          <a:camera prst="orthographicFront"/>
          <a:lightRig rig="soft" dir="tl">
            <a:rot lat="0" lon="0" rev="0"/>
          </a:lightRig>
        </a:scene3d>
        <a:sp3d>
          <a:bevelT prst="convex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وزارت امور اقتصادی و دارایی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6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اداره کل تمرکز و تلفیق حسابها و روشهای حسابداری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105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گروه تمرکز و تلفیق حسابها و روشهای حسابداری استان خراسان جنوبی</a:t>
          </a:r>
        </a:p>
        <a:p>
          <a:pPr marL="0" indent="0" algn="ctr" rtl="1">
            <a:defRPr sz="1000"/>
          </a:pPr>
          <a:endParaRPr lang="fa-IR" sz="14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Arabic Typesetting" pitchFamily="66" charset="-78"/>
          </a:endParaRPr>
        </a:p>
      </xdr:txBody>
    </xdr:sp>
    <xdr:clientData/>
  </xdr:twoCellAnchor>
  <xdr:twoCellAnchor>
    <xdr:from>
      <xdr:col>1</xdr:col>
      <xdr:colOff>22410</xdr:colOff>
      <xdr:row>4</xdr:row>
      <xdr:rowOff>560296</xdr:rowOff>
    </xdr:from>
    <xdr:to>
      <xdr:col>3</xdr:col>
      <xdr:colOff>13606</xdr:colOff>
      <xdr:row>5</xdr:row>
      <xdr:rowOff>762000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1145733180" y="2397260"/>
          <a:ext cx="4685660" cy="773204"/>
        </a:xfrm>
        <a:prstGeom prst="roundRect">
          <a:avLst>
            <a:gd name="adj" fmla="val 10860"/>
          </a:avLst>
        </a:prstGeom>
        <a:solidFill>
          <a:srgbClr val="74913B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مشخصات دستگاه اجرایی</a:t>
          </a:r>
        </a:p>
      </xdr:txBody>
    </xdr:sp>
    <xdr:clientData/>
  </xdr:twoCellAnchor>
  <xdr:twoCellAnchor>
    <xdr:from>
      <xdr:col>3</xdr:col>
      <xdr:colOff>27217</xdr:colOff>
      <xdr:row>4</xdr:row>
      <xdr:rowOff>557892</xdr:rowOff>
    </xdr:from>
    <xdr:to>
      <xdr:col>10</xdr:col>
      <xdr:colOff>707572</xdr:colOff>
      <xdr:row>5</xdr:row>
      <xdr:rowOff>761999</xdr:rowOff>
    </xdr:to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11139501106" y="2830285"/>
          <a:ext cx="5728605" cy="775607"/>
        </a:xfrm>
        <a:prstGeom prst="roundRect">
          <a:avLst>
            <a:gd name="adj" fmla="val 10860"/>
          </a:avLst>
        </a:prstGeom>
        <a:solidFill>
          <a:srgbClr val="6893C6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فرمهای عملکرد اعتبارات هزينه اي</a:t>
          </a:r>
          <a:r>
            <a:rPr lang="en-US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endParaRPr lang="fa-IR" sz="24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1</xdr:col>
      <xdr:colOff>35719</xdr:colOff>
      <xdr:row>1</xdr:row>
      <xdr:rowOff>130970</xdr:rowOff>
    </xdr:from>
    <xdr:to>
      <xdr:col>1</xdr:col>
      <xdr:colOff>1864179</xdr:colOff>
      <xdr:row>4</xdr:row>
      <xdr:rowOff>523876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11316038477" y="130970"/>
          <a:ext cx="1828460" cy="2250281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0</xdr:col>
      <xdr:colOff>-109187148</xdr:colOff>
      <xdr:row>12</xdr:row>
      <xdr:rowOff>11241</xdr:rowOff>
    </xdr:from>
    <xdr:to>
      <xdr:col>0</xdr:col>
      <xdr:colOff>-107403811</xdr:colOff>
      <xdr:row>13</xdr:row>
      <xdr:rowOff>11243</xdr:rowOff>
    </xdr:to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1258566240" y="6501848"/>
          <a:ext cx="1783337" cy="571502"/>
        </a:xfrm>
        <a:prstGeom prst="roundRect">
          <a:avLst>
            <a:gd name="adj" fmla="val 19481"/>
          </a:avLst>
        </a:prstGeom>
        <a:solidFill>
          <a:srgbClr val="3E5C98"/>
        </a:solidFill>
        <a:ln>
          <a:noFill/>
          <a:headEnd/>
          <a:tailEnd/>
        </a:ln>
        <a:effectLst>
          <a:outerShdw blurRad="50800" dist="38100" dir="6900000" sx="1000" sy="1000" algn="bl" rotWithShape="0">
            <a:prstClr val="black">
              <a:alpha val="46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  <a:r>
            <a:rPr lang="fa-IR" sz="2000" b="0" cap="none" spc="50">
              <a:ln w="11430">
                <a:noFill/>
              </a:ln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</a:p>
      </xdr:txBody>
    </xdr:sp>
    <xdr:clientData/>
  </xdr:twoCellAnchor>
  <xdr:twoCellAnchor>
    <xdr:from>
      <xdr:col>0</xdr:col>
      <xdr:colOff>-80717752</xdr:colOff>
      <xdr:row>6</xdr:row>
      <xdr:rowOff>14968</xdr:rowOff>
    </xdr:from>
    <xdr:to>
      <xdr:col>0</xdr:col>
      <xdr:colOff>-78921609</xdr:colOff>
      <xdr:row>7</xdr:row>
      <xdr:rowOff>28577</xdr:rowOff>
    </xdr:to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1230084038" y="3076575"/>
          <a:ext cx="1796143" cy="585109"/>
        </a:xfrm>
        <a:prstGeom prst="roundRect">
          <a:avLst>
            <a:gd name="adj" fmla="val 19481"/>
          </a:avLst>
        </a:prstGeom>
        <a:solidFill>
          <a:schemeClr val="tx2">
            <a:lumMod val="60000"/>
            <a:lumOff val="40000"/>
          </a:schemeClr>
        </a:solidFill>
        <a:ln>
          <a:solidFill>
            <a:schemeClr val="accent4">
              <a:lumMod val="50000"/>
            </a:schemeClr>
          </a:solidFill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</xdr:col>
      <xdr:colOff>2634343</xdr:colOff>
      <xdr:row>8</xdr:row>
      <xdr:rowOff>548368</xdr:rowOff>
    </xdr:to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1236884707" y="4352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سال عملکرد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2634343</xdr:colOff>
      <xdr:row>9</xdr:row>
      <xdr:rowOff>548368</xdr:rowOff>
    </xdr:to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1236884707" y="4924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اداره اعتبارات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2634343</xdr:colOff>
      <xdr:row>10</xdr:row>
      <xdr:rowOff>548368</xdr:rowOff>
    </xdr:to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1236884707" y="5495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8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رییس اداره دفترداری وتنظیم حسابها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2634343</xdr:colOff>
      <xdr:row>11</xdr:row>
      <xdr:rowOff>548368</xdr:rowOff>
    </xdr:to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1236884707" y="6067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ذیحساب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2605768</xdr:colOff>
      <xdr:row>12</xdr:row>
      <xdr:rowOff>548368</xdr:rowOff>
    </xdr:to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11236884707" y="6638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دستگاه اجرایی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2634343</xdr:colOff>
      <xdr:row>7</xdr:row>
      <xdr:rowOff>548368</xdr:rowOff>
    </xdr:to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236884707" y="3781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ردیف دستگاه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2634343</xdr:colOff>
      <xdr:row>6</xdr:row>
      <xdr:rowOff>548368</xdr:rowOff>
    </xdr:to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236884707" y="3209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نام دستگاه</a:t>
          </a:r>
        </a:p>
      </xdr:txBody>
    </xdr:sp>
    <xdr:clientData/>
  </xdr:twoCellAnchor>
  <xdr:twoCellAnchor>
    <xdr:from>
      <xdr:col>8</xdr:col>
      <xdr:colOff>315330</xdr:colOff>
      <xdr:row>1</xdr:row>
      <xdr:rowOff>118619</xdr:rowOff>
    </xdr:from>
    <xdr:to>
      <xdr:col>10</xdr:col>
      <xdr:colOff>707467</xdr:colOff>
      <xdr:row>4</xdr:row>
      <xdr:rowOff>511525</xdr:rowOff>
    </xdr:to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255730468" y="557597"/>
          <a:ext cx="1816745" cy="2239928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2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 editAs="oneCell">
    <xdr:from>
      <xdr:col>0</xdr:col>
      <xdr:colOff>-78867181</xdr:colOff>
      <xdr:row>9</xdr:row>
      <xdr:rowOff>14968</xdr:rowOff>
    </xdr:from>
    <xdr:to>
      <xdr:col>0</xdr:col>
      <xdr:colOff>-77928316</xdr:colOff>
      <xdr:row>10</xdr:row>
      <xdr:rowOff>71410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36316" y="5362575"/>
          <a:ext cx="938865" cy="62794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4</xdr:col>
      <xdr:colOff>707391</xdr:colOff>
      <xdr:row>7</xdr:row>
      <xdr:rowOff>554365</xdr:rowOff>
    </xdr:to>
    <xdr:sp macro="" textlink="">
      <xdr:nvSpPr>
        <xdr:cNvPr id="41" name="Auto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123289663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فرم2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(استانی)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707391</xdr:colOff>
      <xdr:row>8</xdr:row>
      <xdr:rowOff>554365</xdr:rowOff>
    </xdr:to>
    <xdr:sp macro="" textlink="">
      <xdr:nvSpPr>
        <xdr:cNvPr id="48" name="AutoShape 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96221462" y="4796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(استانی)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707391</xdr:colOff>
      <xdr:row>9</xdr:row>
      <xdr:rowOff>554365</xdr:rowOff>
    </xdr:to>
    <xdr:sp macro="" textlink="">
      <xdr:nvSpPr>
        <xdr:cNvPr id="49" name="AutoShape 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196221462" y="5367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(استانی)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707391</xdr:colOff>
      <xdr:row>10</xdr:row>
      <xdr:rowOff>554365</xdr:rowOff>
    </xdr:to>
    <xdr:sp macro="" textlink="">
      <xdr:nvSpPr>
        <xdr:cNvPr id="50" name="AutoShape 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1196221462" y="5939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 (استانی)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707391</xdr:colOff>
      <xdr:row>11</xdr:row>
      <xdr:rowOff>554365</xdr:rowOff>
    </xdr:to>
    <xdr:sp macro="" textlink="">
      <xdr:nvSpPr>
        <xdr:cNvPr id="51" name="AutoShape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1196221462" y="6510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2 (ابلاغی)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707391</xdr:colOff>
      <xdr:row>12</xdr:row>
      <xdr:rowOff>554365</xdr:rowOff>
    </xdr:to>
    <xdr:sp macro="" textlink="">
      <xdr:nvSpPr>
        <xdr:cNvPr id="62" name="AutoShape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1123289663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(ابلاغی)</a:t>
          </a: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6</xdr:col>
      <xdr:colOff>707391</xdr:colOff>
      <xdr:row>6</xdr:row>
      <xdr:rowOff>554365</xdr:rowOff>
    </xdr:to>
    <xdr:sp macro="" textlink="">
      <xdr:nvSpPr>
        <xdr:cNvPr id="68" name="AutoShape 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1123146788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(ابلاغی)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707391</xdr:colOff>
      <xdr:row>7</xdr:row>
      <xdr:rowOff>554365</xdr:rowOff>
    </xdr:to>
    <xdr:sp macro="" textlink="">
      <xdr:nvSpPr>
        <xdr:cNvPr id="69" name="AutoShape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1123146788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707391</xdr:colOff>
      <xdr:row>8</xdr:row>
      <xdr:rowOff>554365</xdr:rowOff>
    </xdr:to>
    <xdr:sp macro="" textlink="">
      <xdr:nvSpPr>
        <xdr:cNvPr id="72" name="AutoShape 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11231467884" y="4791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707391</xdr:colOff>
      <xdr:row>9</xdr:row>
      <xdr:rowOff>554365</xdr:rowOff>
    </xdr:to>
    <xdr:sp macro="" textlink="">
      <xdr:nvSpPr>
        <xdr:cNvPr id="73" name="AutoShape 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1231467884" y="5362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 7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4</xdr:col>
      <xdr:colOff>707391</xdr:colOff>
      <xdr:row>6</xdr:row>
      <xdr:rowOff>554365</xdr:rowOff>
    </xdr:to>
    <xdr:sp macro="" textlink="">
      <xdr:nvSpPr>
        <xdr:cNvPr id="74" name="AutoShape 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123289663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</a:t>
          </a: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707391</xdr:colOff>
      <xdr:row>10</xdr:row>
      <xdr:rowOff>554365</xdr:rowOff>
    </xdr:to>
    <xdr:sp macro="" textlink="">
      <xdr:nvSpPr>
        <xdr:cNvPr id="75" name="AutoShape 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11231467884" y="5934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فرم8 (درآمد)</a:t>
          </a:r>
        </a:p>
      </xdr:txBody>
    </xdr:sp>
    <xdr:clientData/>
  </xdr:twoCellAnchor>
  <xdr:twoCellAnchor>
    <xdr:from>
      <xdr:col>5</xdr:col>
      <xdr:colOff>0</xdr:colOff>
      <xdr:row>11</xdr:row>
      <xdr:rowOff>0</xdr:rowOff>
    </xdr:from>
    <xdr:to>
      <xdr:col>6</xdr:col>
      <xdr:colOff>707391</xdr:colOff>
      <xdr:row>11</xdr:row>
      <xdr:rowOff>554365</xdr:rowOff>
    </xdr:to>
    <xdr:sp macro="" textlink="">
      <xdr:nvSpPr>
        <xdr:cNvPr id="76" name="AutoShape 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1142386002" y="6490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فرم9 (سنواتی)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707391</xdr:colOff>
      <xdr:row>12</xdr:row>
      <xdr:rowOff>554365</xdr:rowOff>
    </xdr:to>
    <xdr:sp macro="" textlink="">
      <xdr:nvSpPr>
        <xdr:cNvPr id="77" name="AutoShape 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123146788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10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707391</xdr:colOff>
      <xdr:row>6</xdr:row>
      <xdr:rowOff>554365</xdr:rowOff>
    </xdr:to>
    <xdr:sp macro="" textlink="">
      <xdr:nvSpPr>
        <xdr:cNvPr id="90" name="AutoShape 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1140943645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8</xdr:col>
      <xdr:colOff>707391</xdr:colOff>
      <xdr:row>7</xdr:row>
      <xdr:rowOff>554365</xdr:rowOff>
    </xdr:to>
    <xdr:sp macro="" textlink="">
      <xdr:nvSpPr>
        <xdr:cNvPr id="99" name="AutoShape 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40943645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12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707391</xdr:colOff>
      <xdr:row>8</xdr:row>
      <xdr:rowOff>554365</xdr:rowOff>
    </xdr:to>
    <xdr:sp macro="" textlink="">
      <xdr:nvSpPr>
        <xdr:cNvPr id="100" name="AutoShape 1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40943645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(استانی)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8</xdr:col>
      <xdr:colOff>707391</xdr:colOff>
      <xdr:row>9</xdr:row>
      <xdr:rowOff>554365</xdr:rowOff>
    </xdr:to>
    <xdr:sp macro="" textlink="">
      <xdr:nvSpPr>
        <xdr:cNvPr id="101" name="AutoShape 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40943645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فرم14 (استانی)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10</xdr:col>
      <xdr:colOff>707390</xdr:colOff>
      <xdr:row>6</xdr:row>
      <xdr:rowOff>554365</xdr:rowOff>
    </xdr:to>
    <xdr:sp macro="" textlink="">
      <xdr:nvSpPr>
        <xdr:cNvPr id="104" name="AutoShape 1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1139501288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(ابلاغی)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10</xdr:col>
      <xdr:colOff>707390</xdr:colOff>
      <xdr:row>7</xdr:row>
      <xdr:rowOff>554365</xdr:rowOff>
    </xdr:to>
    <xdr:sp macro="" textlink="">
      <xdr:nvSpPr>
        <xdr:cNvPr id="105" name="AutoShape 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11139501288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14 (ابلاغی)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707390</xdr:colOff>
      <xdr:row>8</xdr:row>
      <xdr:rowOff>554365</xdr:rowOff>
    </xdr:to>
    <xdr:sp macro="" textlink="">
      <xdr:nvSpPr>
        <xdr:cNvPr id="106" name="AutoShape 1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11139501288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15(استانی)</a:t>
          </a: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10</xdr:col>
      <xdr:colOff>707390</xdr:colOff>
      <xdr:row>9</xdr:row>
      <xdr:rowOff>554365</xdr:rowOff>
    </xdr:to>
    <xdr:sp macro="" textlink="">
      <xdr:nvSpPr>
        <xdr:cNvPr id="107" name="AutoShape 1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 bwMode="auto">
        <a:xfrm>
          <a:off x="11139501288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 (ابلاغی)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10</xdr:col>
      <xdr:colOff>705970</xdr:colOff>
      <xdr:row>11</xdr:row>
      <xdr:rowOff>549088</xdr:rowOff>
    </xdr:to>
    <xdr:sp macro="" textlink="">
      <xdr:nvSpPr>
        <xdr:cNvPr id="108" name="AutoShape 1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 bwMode="auto">
        <a:xfrm>
          <a:off x="11191919824" y="5939118"/>
          <a:ext cx="2857500" cy="1120588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روکش تراز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6</xdr:col>
      <xdr:colOff>17009</xdr:colOff>
      <xdr:row>127</xdr:row>
      <xdr:rowOff>306163</xdr:rowOff>
    </xdr:from>
    <xdr:to>
      <xdr:col>7</xdr:col>
      <xdr:colOff>630918</xdr:colOff>
      <xdr:row>129</xdr:row>
      <xdr:rowOff>141176</xdr:rowOff>
    </xdr:to>
    <xdr:sp macro="" textlink="">
      <xdr:nvSpPr>
        <xdr:cNvPr id="43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11141741296" y="25438556"/>
          <a:ext cx="1335088" cy="760299"/>
        </a:xfrm>
        <a:prstGeom prst="roundRect">
          <a:avLst>
            <a:gd name="adj" fmla="val 19481"/>
          </a:avLst>
        </a:prstGeom>
        <a:solidFill>
          <a:srgbClr val="00B0F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4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6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707391</xdr:colOff>
      <xdr:row>12</xdr:row>
      <xdr:rowOff>554365</xdr:rowOff>
    </xdr:to>
    <xdr:sp macro="" textlink="">
      <xdr:nvSpPr>
        <xdr:cNvPr id="46" name="AutoShape 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11140943645" y="7062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تهیه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کننده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707390</xdr:colOff>
      <xdr:row>12</xdr:row>
      <xdr:rowOff>554365</xdr:rowOff>
    </xdr:to>
    <xdr:sp macro="" textlink="">
      <xdr:nvSpPr>
        <xdr:cNvPr id="47" name="AutoShape 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139501288" y="7062107"/>
          <a:ext cx="1428569" cy="554365"/>
        </a:xfrm>
        <a:prstGeom prst="roundRect">
          <a:avLst>
            <a:gd name="adj" fmla="val 12515"/>
          </a:avLst>
        </a:prstGeom>
        <a:solidFill>
          <a:srgbClr val="5E8BC2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راهنما</a:t>
          </a:r>
        </a:p>
      </xdr:txBody>
    </xdr:sp>
    <xdr:clientData/>
  </xdr:twoCellAnchor>
  <xdr:twoCellAnchor>
    <xdr:from>
      <xdr:col>1</xdr:col>
      <xdr:colOff>966107</xdr:colOff>
      <xdr:row>127</xdr:row>
      <xdr:rowOff>81643</xdr:rowOff>
    </xdr:from>
    <xdr:to>
      <xdr:col>3</xdr:col>
      <xdr:colOff>353785</xdr:colOff>
      <xdr:row>130</xdr:row>
      <xdr:rowOff>258537</xdr:rowOff>
    </xdr:to>
    <xdr:sp macro="" textlink="">
      <xdr:nvSpPr>
        <xdr:cNvPr id="52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1144903143" y="25214036"/>
          <a:ext cx="4109357" cy="156482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8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حسین خسروی طناک علیا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47625</xdr:colOff>
      <xdr:row>3</xdr:row>
      <xdr:rowOff>95250</xdr:rowOff>
    </xdr:from>
    <xdr:to>
      <xdr:col>18</xdr:col>
      <xdr:colOff>460376</xdr:colOff>
      <xdr:row>4</xdr:row>
      <xdr:rowOff>198439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173428249" y="1174750"/>
          <a:ext cx="1095376" cy="4524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328083</xdr:colOff>
      <xdr:row>3</xdr:row>
      <xdr:rowOff>10583</xdr:rowOff>
    </xdr:from>
    <xdr:to>
      <xdr:col>15</xdr:col>
      <xdr:colOff>190500</xdr:colOff>
      <xdr:row>4</xdr:row>
      <xdr:rowOff>75244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9874408750" y="1185333"/>
          <a:ext cx="1068917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14</xdr:col>
      <xdr:colOff>407133</xdr:colOff>
      <xdr:row>4</xdr:row>
      <xdr:rowOff>64661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78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16</xdr:col>
      <xdr:colOff>407133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6681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16</xdr:col>
      <xdr:colOff>407132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11304100993" y="1273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0</xdr:colOff>
      <xdr:row>3</xdr:row>
      <xdr:rowOff>0</xdr:rowOff>
    </xdr:from>
    <xdr:to>
      <xdr:col>16</xdr:col>
      <xdr:colOff>407133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1224767267" y="1181100"/>
          <a:ext cx="1092933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523875</xdr:colOff>
      <xdr:row>3</xdr:row>
      <xdr:rowOff>0</xdr:rowOff>
    </xdr:from>
    <xdr:to>
      <xdr:col>16</xdr:col>
      <xdr:colOff>240445</xdr:colOff>
      <xdr:row>4</xdr:row>
      <xdr:rowOff>183724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304267680" y="1071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416718</xdr:colOff>
      <xdr:row>83</xdr:row>
      <xdr:rowOff>47625</xdr:rowOff>
    </xdr:from>
    <xdr:to>
      <xdr:col>16</xdr:col>
      <xdr:colOff>133288</xdr:colOff>
      <xdr:row>84</xdr:row>
      <xdr:rowOff>231349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304374837" y="7929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103</xdr:row>
      <xdr:rowOff>11906</xdr:rowOff>
    </xdr:from>
    <xdr:to>
      <xdr:col>16</xdr:col>
      <xdr:colOff>216633</xdr:colOff>
      <xdr:row>104</xdr:row>
      <xdr:rowOff>148005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11304291492" y="14894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511969</xdr:colOff>
      <xdr:row>143</xdr:row>
      <xdr:rowOff>35718</xdr:rowOff>
    </xdr:from>
    <xdr:to>
      <xdr:col>16</xdr:col>
      <xdr:colOff>228539</xdr:colOff>
      <xdr:row>144</xdr:row>
      <xdr:rowOff>171816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11304279586" y="2827734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416718</xdr:colOff>
      <xdr:row>123</xdr:row>
      <xdr:rowOff>47625</xdr:rowOff>
    </xdr:from>
    <xdr:to>
      <xdr:col>16</xdr:col>
      <xdr:colOff>133288</xdr:colOff>
      <xdr:row>124</xdr:row>
      <xdr:rowOff>231349</xdr:rowOff>
    </xdr:to>
    <xdr:sp macro="" textlink="">
      <xdr:nvSpPr>
        <xdr:cNvPr id="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11135952426" y="753155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143</xdr:row>
      <xdr:rowOff>11906</xdr:rowOff>
    </xdr:from>
    <xdr:to>
      <xdr:col>16</xdr:col>
      <xdr:colOff>216633</xdr:colOff>
      <xdr:row>144</xdr:row>
      <xdr:rowOff>148005</xdr:rowOff>
    </xdr:to>
    <xdr:sp macro="" textlink="">
      <xdr:nvSpPr>
        <xdr:cNvPr id="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 bwMode="auto">
        <a:xfrm>
          <a:off x="11135869081" y="1390479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511969</xdr:colOff>
      <xdr:row>183</xdr:row>
      <xdr:rowOff>35718</xdr:rowOff>
    </xdr:from>
    <xdr:to>
      <xdr:col>16</xdr:col>
      <xdr:colOff>228539</xdr:colOff>
      <xdr:row>184</xdr:row>
      <xdr:rowOff>171816</xdr:rowOff>
    </xdr:to>
    <xdr:sp macro="" textlink="">
      <xdr:nvSpPr>
        <xdr:cNvPr id="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11135857175" y="2674653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183</xdr:row>
      <xdr:rowOff>11906</xdr:rowOff>
    </xdr:from>
    <xdr:to>
      <xdr:col>16</xdr:col>
      <xdr:colOff>216633</xdr:colOff>
      <xdr:row>184</xdr:row>
      <xdr:rowOff>148005</xdr:rowOff>
    </xdr:to>
    <xdr:sp macro="" textlink="">
      <xdr:nvSpPr>
        <xdr:cNvPr id="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11135869081" y="26722727"/>
          <a:ext cx="1077284" cy="43545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523875</xdr:colOff>
      <xdr:row>23</xdr:row>
      <xdr:rowOff>0</xdr:rowOff>
    </xdr:from>
    <xdr:to>
      <xdr:col>16</xdr:col>
      <xdr:colOff>240445</xdr:colOff>
      <xdr:row>24</xdr:row>
      <xdr:rowOff>183724</xdr:rowOff>
    </xdr:to>
    <xdr:sp macro="" textlink="">
      <xdr:nvSpPr>
        <xdr:cNvPr id="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>
          <a:spLocks noChangeArrowheads="1"/>
        </xdr:cNvSpPr>
      </xdr:nvSpPr>
      <xdr:spPr bwMode="auto">
        <a:xfrm>
          <a:off x="11135845269" y="107496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523875</xdr:colOff>
      <xdr:row>43</xdr:row>
      <xdr:rowOff>0</xdr:rowOff>
    </xdr:from>
    <xdr:to>
      <xdr:col>16</xdr:col>
      <xdr:colOff>240445</xdr:colOff>
      <xdr:row>44</xdr:row>
      <xdr:rowOff>183724</xdr:rowOff>
    </xdr:to>
    <xdr:sp macro="" textlink="">
      <xdr:nvSpPr>
        <xdr:cNvPr id="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11135845269" y="7483929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523875</xdr:colOff>
      <xdr:row>63</xdr:row>
      <xdr:rowOff>0</xdr:rowOff>
    </xdr:from>
    <xdr:to>
      <xdr:col>16</xdr:col>
      <xdr:colOff>240445</xdr:colOff>
      <xdr:row>64</xdr:row>
      <xdr:rowOff>183724</xdr:rowOff>
    </xdr:to>
    <xdr:sp macro="" textlink="">
      <xdr:nvSpPr>
        <xdr:cNvPr id="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11135845269" y="13892893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511969</xdr:colOff>
      <xdr:row>163</xdr:row>
      <xdr:rowOff>35718</xdr:rowOff>
    </xdr:from>
    <xdr:to>
      <xdr:col>16</xdr:col>
      <xdr:colOff>228539</xdr:colOff>
      <xdr:row>164</xdr:row>
      <xdr:rowOff>171816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1135857175" y="52382397"/>
          <a:ext cx="1077284" cy="435455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163</xdr:row>
      <xdr:rowOff>11906</xdr:rowOff>
    </xdr:from>
    <xdr:to>
      <xdr:col>16</xdr:col>
      <xdr:colOff>216633</xdr:colOff>
      <xdr:row>164</xdr:row>
      <xdr:rowOff>148005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11135869081" y="52358585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261937</xdr:colOff>
      <xdr:row>3</xdr:row>
      <xdr:rowOff>59531</xdr:rowOff>
    </xdr:from>
    <xdr:to>
      <xdr:col>16</xdr:col>
      <xdr:colOff>669070</xdr:colOff>
      <xdr:row>4</xdr:row>
      <xdr:rowOff>195630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11303839055" y="13335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21</xdr:row>
      <xdr:rowOff>59531</xdr:rowOff>
    </xdr:from>
    <xdr:to>
      <xdr:col>16</xdr:col>
      <xdr:colOff>669070</xdr:colOff>
      <xdr:row>22</xdr:row>
      <xdr:rowOff>195630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11302457930" y="12144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39</xdr:row>
      <xdr:rowOff>59531</xdr:rowOff>
    </xdr:from>
    <xdr:to>
      <xdr:col>16</xdr:col>
      <xdr:colOff>669070</xdr:colOff>
      <xdr:row>40</xdr:row>
      <xdr:rowOff>195630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11302457930" y="766762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57</xdr:row>
      <xdr:rowOff>59531</xdr:rowOff>
    </xdr:from>
    <xdr:to>
      <xdr:col>16</xdr:col>
      <xdr:colOff>669070</xdr:colOff>
      <xdr:row>58</xdr:row>
      <xdr:rowOff>195630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1302457930" y="1412081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75</xdr:row>
      <xdr:rowOff>59531</xdr:rowOff>
    </xdr:from>
    <xdr:to>
      <xdr:col>16</xdr:col>
      <xdr:colOff>669070</xdr:colOff>
      <xdr:row>76</xdr:row>
      <xdr:rowOff>195630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93</xdr:row>
      <xdr:rowOff>59531</xdr:rowOff>
    </xdr:from>
    <xdr:to>
      <xdr:col>16</xdr:col>
      <xdr:colOff>669070</xdr:colOff>
      <xdr:row>94</xdr:row>
      <xdr:rowOff>195630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111</xdr:row>
      <xdr:rowOff>59531</xdr:rowOff>
    </xdr:from>
    <xdr:to>
      <xdr:col>16</xdr:col>
      <xdr:colOff>669070</xdr:colOff>
      <xdr:row>112</xdr:row>
      <xdr:rowOff>195630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 bwMode="auto">
        <a:xfrm>
          <a:off x="11302457930" y="33480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129</xdr:row>
      <xdr:rowOff>59531</xdr:rowOff>
    </xdr:from>
    <xdr:to>
      <xdr:col>16</xdr:col>
      <xdr:colOff>669070</xdr:colOff>
      <xdr:row>130</xdr:row>
      <xdr:rowOff>195630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11302457930" y="3993356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147</xdr:row>
      <xdr:rowOff>59531</xdr:rowOff>
    </xdr:from>
    <xdr:to>
      <xdr:col>16</xdr:col>
      <xdr:colOff>669070</xdr:colOff>
      <xdr:row>148</xdr:row>
      <xdr:rowOff>195630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 bwMode="auto">
        <a:xfrm>
          <a:off x="11302457930" y="4638675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165</xdr:row>
      <xdr:rowOff>59531</xdr:rowOff>
    </xdr:from>
    <xdr:to>
      <xdr:col>16</xdr:col>
      <xdr:colOff>669070</xdr:colOff>
      <xdr:row>166</xdr:row>
      <xdr:rowOff>195630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 bwMode="auto">
        <a:xfrm>
          <a:off x="11302457930" y="528399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226218</xdr:colOff>
      <xdr:row>4</xdr:row>
      <xdr:rowOff>0</xdr:rowOff>
    </xdr:from>
    <xdr:to>
      <xdr:col>12</xdr:col>
      <xdr:colOff>633351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1305255899" y="152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202406</xdr:colOff>
      <xdr:row>25</xdr:row>
      <xdr:rowOff>0</xdr:rowOff>
    </xdr:from>
    <xdr:to>
      <xdr:col>12</xdr:col>
      <xdr:colOff>609539</xdr:colOff>
      <xdr:row>25</xdr:row>
      <xdr:rowOff>445661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305279711" y="8131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190499</xdr:colOff>
      <xdr:row>42</xdr:row>
      <xdr:rowOff>0</xdr:rowOff>
    </xdr:from>
    <xdr:to>
      <xdr:col>12</xdr:col>
      <xdr:colOff>597632</xdr:colOff>
      <xdr:row>42</xdr:row>
      <xdr:rowOff>445661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11305291618" y="14739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166687</xdr:colOff>
      <xdr:row>59</xdr:row>
      <xdr:rowOff>11906</xdr:rowOff>
    </xdr:from>
    <xdr:to>
      <xdr:col>12</xdr:col>
      <xdr:colOff>573820</xdr:colOff>
      <xdr:row>59</xdr:row>
      <xdr:rowOff>457567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11305315430" y="21359812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214312</xdr:colOff>
      <xdr:row>76</xdr:row>
      <xdr:rowOff>0</xdr:rowOff>
    </xdr:from>
    <xdr:to>
      <xdr:col>12</xdr:col>
      <xdr:colOff>621445</xdr:colOff>
      <xdr:row>76</xdr:row>
      <xdr:rowOff>445661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1305267805" y="27693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309563</xdr:colOff>
      <xdr:row>3</xdr:row>
      <xdr:rowOff>452438</xdr:rowOff>
    </xdr:from>
    <xdr:to>
      <xdr:col>23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E4DFAB-015A-4E63-B032-CB0BAAA35D9C}"/>
            </a:ext>
          </a:extLst>
        </xdr:cNvPr>
        <xdr:cNvSpPr>
          <a:spLocks noChangeArrowheads="1"/>
        </xdr:cNvSpPr>
      </xdr:nvSpPr>
      <xdr:spPr bwMode="auto">
        <a:xfrm>
          <a:off x="9819160635" y="17002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22</xdr:col>
      <xdr:colOff>309563</xdr:colOff>
      <xdr:row>24</xdr:row>
      <xdr:rowOff>452438</xdr:rowOff>
    </xdr:from>
    <xdr:to>
      <xdr:col>23</xdr:col>
      <xdr:colOff>466665</xdr:colOff>
      <xdr:row>25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32F213-F3E2-4940-BCF3-6C1764FE5FF6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22</xdr:col>
      <xdr:colOff>309563</xdr:colOff>
      <xdr:row>24</xdr:row>
      <xdr:rowOff>452438</xdr:rowOff>
    </xdr:from>
    <xdr:to>
      <xdr:col>23</xdr:col>
      <xdr:colOff>466665</xdr:colOff>
      <xdr:row>25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832605-1D7C-40E6-8818-95850DBC706C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22</xdr:col>
      <xdr:colOff>309563</xdr:colOff>
      <xdr:row>24</xdr:row>
      <xdr:rowOff>452438</xdr:rowOff>
    </xdr:from>
    <xdr:to>
      <xdr:col>23</xdr:col>
      <xdr:colOff>466665</xdr:colOff>
      <xdr:row>25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8B6F11-9DF3-44D7-B2B6-2694C8F18F58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22</xdr:col>
      <xdr:colOff>309563</xdr:colOff>
      <xdr:row>24</xdr:row>
      <xdr:rowOff>452438</xdr:rowOff>
    </xdr:from>
    <xdr:to>
      <xdr:col>23</xdr:col>
      <xdr:colOff>466665</xdr:colOff>
      <xdr:row>25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D4263B-A7A9-44F0-B5B9-C4C3B5D06D1C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309563</xdr:colOff>
      <xdr:row>3</xdr:row>
      <xdr:rowOff>452438</xdr:rowOff>
    </xdr:from>
    <xdr:to>
      <xdr:col>19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248B0E-82B3-4009-AF4B-92E0C52AAF57}"/>
            </a:ext>
          </a:extLst>
        </xdr:cNvPr>
        <xdr:cNvSpPr>
          <a:spLocks noChangeArrowheads="1"/>
        </xdr:cNvSpPr>
      </xdr:nvSpPr>
      <xdr:spPr bwMode="auto">
        <a:xfrm>
          <a:off x="98173604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21</xdr:row>
      <xdr:rowOff>452438</xdr:rowOff>
    </xdr:from>
    <xdr:to>
      <xdr:col>19</xdr:col>
      <xdr:colOff>466665</xdr:colOff>
      <xdr:row>22</xdr:row>
      <xdr:rowOff>433755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78A90-F5ED-4971-9E37-0240CF121319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21</xdr:row>
      <xdr:rowOff>452438</xdr:rowOff>
    </xdr:from>
    <xdr:to>
      <xdr:col>19</xdr:col>
      <xdr:colOff>466665</xdr:colOff>
      <xdr:row>22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278EAE-B52A-4726-8A09-75667A468CAB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309563</xdr:colOff>
      <xdr:row>3</xdr:row>
      <xdr:rowOff>452438</xdr:rowOff>
    </xdr:from>
    <xdr:to>
      <xdr:col>19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11EC6C-41D6-41F1-848C-0FDFE9690D78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23</xdr:row>
      <xdr:rowOff>452438</xdr:rowOff>
    </xdr:from>
    <xdr:to>
      <xdr:col>19</xdr:col>
      <xdr:colOff>466665</xdr:colOff>
      <xdr:row>24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7D80D2-430D-4586-95B8-78EAC5C099F7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43</xdr:row>
      <xdr:rowOff>452438</xdr:rowOff>
    </xdr:from>
    <xdr:to>
      <xdr:col>19</xdr:col>
      <xdr:colOff>466665</xdr:colOff>
      <xdr:row>44</xdr:row>
      <xdr:rowOff>433755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6A751D-55C6-490C-9F3B-F4F1C38E39D3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64</xdr:row>
      <xdr:rowOff>452438</xdr:rowOff>
    </xdr:from>
    <xdr:to>
      <xdr:col>19</xdr:col>
      <xdr:colOff>466665</xdr:colOff>
      <xdr:row>65</xdr:row>
      <xdr:rowOff>433755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B7A26D-D7D6-4918-B510-2708CC6C69F6}"/>
            </a:ext>
          </a:extLst>
        </xdr:cNvPr>
        <xdr:cNvSpPr>
          <a:spLocks noChangeArrowheads="1"/>
        </xdr:cNvSpPr>
      </xdr:nvSpPr>
      <xdr:spPr bwMode="auto">
        <a:xfrm>
          <a:off x="9871719585" y="1107810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84</xdr:row>
      <xdr:rowOff>452438</xdr:rowOff>
    </xdr:from>
    <xdr:to>
      <xdr:col>19</xdr:col>
      <xdr:colOff>466665</xdr:colOff>
      <xdr:row>85</xdr:row>
      <xdr:rowOff>433755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345E33-9E16-4EE4-85E1-642EED49410B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104</xdr:row>
      <xdr:rowOff>452438</xdr:rowOff>
    </xdr:from>
    <xdr:to>
      <xdr:col>19</xdr:col>
      <xdr:colOff>466665</xdr:colOff>
      <xdr:row>105</xdr:row>
      <xdr:rowOff>433755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32B0BC-720E-452A-A77E-069D60E48BD5}"/>
            </a:ext>
          </a:extLst>
        </xdr:cNvPr>
        <xdr:cNvSpPr>
          <a:spLocks noChangeArrowheads="1"/>
        </xdr:cNvSpPr>
      </xdr:nvSpPr>
      <xdr:spPr bwMode="auto">
        <a:xfrm>
          <a:off x="9871719585" y="1107810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124</xdr:row>
      <xdr:rowOff>452438</xdr:rowOff>
    </xdr:from>
    <xdr:to>
      <xdr:col>19</xdr:col>
      <xdr:colOff>466665</xdr:colOff>
      <xdr:row>125</xdr:row>
      <xdr:rowOff>433755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966031-CD58-488D-8988-FF90B474D7E5}"/>
            </a:ext>
          </a:extLst>
        </xdr:cNvPr>
        <xdr:cNvSpPr>
          <a:spLocks noChangeArrowheads="1"/>
        </xdr:cNvSpPr>
      </xdr:nvSpPr>
      <xdr:spPr bwMode="auto">
        <a:xfrm>
          <a:off x="9871719585" y="1983052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144</xdr:row>
      <xdr:rowOff>452438</xdr:rowOff>
    </xdr:from>
    <xdr:to>
      <xdr:col>19</xdr:col>
      <xdr:colOff>466665</xdr:colOff>
      <xdr:row>145</xdr:row>
      <xdr:rowOff>433755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8F25A8-5A78-47A6-BDF3-6056191CEBBD}"/>
            </a:ext>
          </a:extLst>
        </xdr:cNvPr>
        <xdr:cNvSpPr>
          <a:spLocks noChangeArrowheads="1"/>
        </xdr:cNvSpPr>
      </xdr:nvSpPr>
      <xdr:spPr bwMode="auto">
        <a:xfrm>
          <a:off x="9871719585" y="2901685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164</xdr:row>
      <xdr:rowOff>452438</xdr:rowOff>
    </xdr:from>
    <xdr:to>
      <xdr:col>19</xdr:col>
      <xdr:colOff>466665</xdr:colOff>
      <xdr:row>165</xdr:row>
      <xdr:rowOff>433755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96AF5E-730E-44C3-A1E6-27F07EE68DA6}"/>
            </a:ext>
          </a:extLst>
        </xdr:cNvPr>
        <xdr:cNvSpPr>
          <a:spLocks noChangeArrowheads="1"/>
        </xdr:cNvSpPr>
      </xdr:nvSpPr>
      <xdr:spPr bwMode="auto">
        <a:xfrm>
          <a:off x="9871719585" y="6619610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184</xdr:row>
      <xdr:rowOff>452438</xdr:rowOff>
    </xdr:from>
    <xdr:to>
      <xdr:col>19</xdr:col>
      <xdr:colOff>466665</xdr:colOff>
      <xdr:row>185</xdr:row>
      <xdr:rowOff>433755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EB8F81-9392-40CD-B8B9-8202E8D3BDCF}"/>
            </a:ext>
          </a:extLst>
        </xdr:cNvPr>
        <xdr:cNvSpPr>
          <a:spLocks noChangeArrowheads="1"/>
        </xdr:cNvSpPr>
      </xdr:nvSpPr>
      <xdr:spPr bwMode="auto">
        <a:xfrm>
          <a:off x="9871719585" y="75382438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23</xdr:row>
      <xdr:rowOff>452438</xdr:rowOff>
    </xdr:from>
    <xdr:to>
      <xdr:col>19</xdr:col>
      <xdr:colOff>466665</xdr:colOff>
      <xdr:row>24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078B1E-F2BB-4666-857A-F17C62742E2E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559593</xdr:colOff>
      <xdr:row>3</xdr:row>
      <xdr:rowOff>23812</xdr:rowOff>
    </xdr:from>
    <xdr:to>
      <xdr:col>10</xdr:col>
      <xdr:colOff>26132</xdr:colOff>
      <xdr:row>3</xdr:row>
      <xdr:rowOff>469473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11307244243" y="113109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3</xdr:row>
      <xdr:rowOff>0</xdr:rowOff>
    </xdr:from>
    <xdr:to>
      <xdr:col>10</xdr:col>
      <xdr:colOff>7612</xdr:colOff>
      <xdr:row>3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1263939888" y="1354667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462643</xdr:colOff>
      <xdr:row>3</xdr:row>
      <xdr:rowOff>27215</xdr:rowOff>
    </xdr:from>
    <xdr:to>
      <xdr:col>11</xdr:col>
      <xdr:colOff>199624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11392878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3</xdr:row>
      <xdr:rowOff>35719</xdr:rowOff>
    </xdr:from>
    <xdr:to>
      <xdr:col>11</xdr:col>
      <xdr:colOff>502382</xdr:colOff>
      <xdr:row>4</xdr:row>
      <xdr:rowOff>171818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1306077430" y="12620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272143</xdr:colOff>
      <xdr:row>3</xdr:row>
      <xdr:rowOff>27215</xdr:rowOff>
    </xdr:from>
    <xdr:to>
      <xdr:col>11</xdr:col>
      <xdr:colOff>9124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24</xdr:row>
      <xdr:rowOff>27215</xdr:rowOff>
    </xdr:from>
    <xdr:to>
      <xdr:col>11</xdr:col>
      <xdr:colOff>9124</xdr:colOff>
      <xdr:row>25</xdr:row>
      <xdr:rowOff>159911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45</xdr:row>
      <xdr:rowOff>27215</xdr:rowOff>
    </xdr:from>
    <xdr:to>
      <xdr:col>11</xdr:col>
      <xdr:colOff>9124</xdr:colOff>
      <xdr:row>46</xdr:row>
      <xdr:rowOff>159911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66</xdr:row>
      <xdr:rowOff>27215</xdr:rowOff>
    </xdr:from>
    <xdr:to>
      <xdr:col>11</xdr:col>
      <xdr:colOff>9124</xdr:colOff>
      <xdr:row>67</xdr:row>
      <xdr:rowOff>159911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87</xdr:row>
      <xdr:rowOff>27215</xdr:rowOff>
    </xdr:from>
    <xdr:to>
      <xdr:col>11</xdr:col>
      <xdr:colOff>9124</xdr:colOff>
      <xdr:row>88</xdr:row>
      <xdr:rowOff>159911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108</xdr:row>
      <xdr:rowOff>27215</xdr:rowOff>
    </xdr:from>
    <xdr:to>
      <xdr:col>11</xdr:col>
      <xdr:colOff>9124</xdr:colOff>
      <xdr:row>109</xdr:row>
      <xdr:rowOff>159911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129</xdr:row>
      <xdr:rowOff>27215</xdr:rowOff>
    </xdr:from>
    <xdr:to>
      <xdr:col>11</xdr:col>
      <xdr:colOff>9124</xdr:colOff>
      <xdr:row>130</xdr:row>
      <xdr:rowOff>159911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150</xdr:row>
      <xdr:rowOff>27215</xdr:rowOff>
    </xdr:from>
    <xdr:to>
      <xdr:col>11</xdr:col>
      <xdr:colOff>9124</xdr:colOff>
      <xdr:row>151</xdr:row>
      <xdr:rowOff>159911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171</xdr:row>
      <xdr:rowOff>27215</xdr:rowOff>
    </xdr:from>
    <xdr:to>
      <xdr:col>11</xdr:col>
      <xdr:colOff>9124</xdr:colOff>
      <xdr:row>172</xdr:row>
      <xdr:rowOff>159911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192</xdr:row>
      <xdr:rowOff>27215</xdr:rowOff>
    </xdr:from>
    <xdr:to>
      <xdr:col>11</xdr:col>
      <xdr:colOff>9124</xdr:colOff>
      <xdr:row>193</xdr:row>
      <xdr:rowOff>159911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23813</xdr:rowOff>
    </xdr:from>
    <xdr:to>
      <xdr:col>11</xdr:col>
      <xdr:colOff>407133</xdr:colOff>
      <xdr:row>4</xdr:row>
      <xdr:rowOff>159912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21</xdr:row>
      <xdr:rowOff>23813</xdr:rowOff>
    </xdr:from>
    <xdr:to>
      <xdr:col>11</xdr:col>
      <xdr:colOff>407133</xdr:colOff>
      <xdr:row>22</xdr:row>
      <xdr:rowOff>159912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39</xdr:row>
      <xdr:rowOff>23813</xdr:rowOff>
    </xdr:from>
    <xdr:to>
      <xdr:col>11</xdr:col>
      <xdr:colOff>407133</xdr:colOff>
      <xdr:row>40</xdr:row>
      <xdr:rowOff>159912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57</xdr:row>
      <xdr:rowOff>23813</xdr:rowOff>
    </xdr:from>
    <xdr:to>
      <xdr:col>11</xdr:col>
      <xdr:colOff>407133</xdr:colOff>
      <xdr:row>58</xdr:row>
      <xdr:rowOff>159912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75</xdr:row>
      <xdr:rowOff>23813</xdr:rowOff>
    </xdr:from>
    <xdr:to>
      <xdr:col>11</xdr:col>
      <xdr:colOff>407133</xdr:colOff>
      <xdr:row>76</xdr:row>
      <xdr:rowOff>159912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93</xdr:row>
      <xdr:rowOff>23813</xdr:rowOff>
    </xdr:from>
    <xdr:to>
      <xdr:col>11</xdr:col>
      <xdr:colOff>407133</xdr:colOff>
      <xdr:row>94</xdr:row>
      <xdr:rowOff>159912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111</xdr:row>
      <xdr:rowOff>23813</xdr:rowOff>
    </xdr:from>
    <xdr:to>
      <xdr:col>11</xdr:col>
      <xdr:colOff>407133</xdr:colOff>
      <xdr:row>112</xdr:row>
      <xdr:rowOff>159912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129</xdr:row>
      <xdr:rowOff>23813</xdr:rowOff>
    </xdr:from>
    <xdr:to>
      <xdr:col>11</xdr:col>
      <xdr:colOff>407133</xdr:colOff>
      <xdr:row>130</xdr:row>
      <xdr:rowOff>159912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147</xdr:row>
      <xdr:rowOff>23813</xdr:rowOff>
    </xdr:from>
    <xdr:to>
      <xdr:col>11</xdr:col>
      <xdr:colOff>407133</xdr:colOff>
      <xdr:row>148</xdr:row>
      <xdr:rowOff>159912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165</xdr:row>
      <xdr:rowOff>23813</xdr:rowOff>
    </xdr:from>
    <xdr:to>
      <xdr:col>11</xdr:col>
      <xdr:colOff>407133</xdr:colOff>
      <xdr:row>166</xdr:row>
      <xdr:rowOff>159912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452437</xdr:colOff>
      <xdr:row>3</xdr:row>
      <xdr:rowOff>23813</xdr:rowOff>
    </xdr:from>
    <xdr:to>
      <xdr:col>10</xdr:col>
      <xdr:colOff>609538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11306660837" y="1131094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309563</xdr:colOff>
      <xdr:row>2</xdr:row>
      <xdr:rowOff>452438</xdr:rowOff>
    </xdr:from>
    <xdr:to>
      <xdr:col>10</xdr:col>
      <xdr:colOff>466665</xdr:colOff>
      <xdr:row>3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11306803710" y="1654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saboorinasab\Desktop\&#1601;&#1585;&#1605;\&#1607;&#1586;&#1740;&#1606;&#1607;%20&#1575;&#1740;\&#1601;&#1585;&#1605;&#1607;&#1575;&#1610;%20&#1593;&#1605;&#1604;&#1603;&#1585;&#1583;%20&#1575;&#1593;&#1578;&#1576;&#1575;&#1585;&#1575;&#1578;%20&#1578;&#1605;&#1604;&#1603;%20&#1583;&#1575;&#1585;&#1575;&#1610;&#1610;%20&#1607;&#1575;&#1610;%20&#1587;&#1585;&#1605;&#1575;&#1610;&#1607;%20&#1575;&#1606;&#1605;&#1575;&#1586;&#174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استانی"/>
      <sheetName val="7"/>
      <sheetName val=" 8"/>
      <sheetName val="9"/>
      <sheetName val="الف 10"/>
      <sheetName val="ب 10"/>
      <sheetName val="پ 10"/>
      <sheetName val="11"/>
      <sheetName val="13"/>
      <sheetName val="14 استانی"/>
      <sheetName val="15استانی"/>
      <sheetName val="14ابلاغي"/>
      <sheetName val="15ابلاغي"/>
      <sheetName val="4 ابلاغي 1"/>
      <sheetName val="5 ابلاغي 1"/>
      <sheetName val="4ابلاغي2"/>
      <sheetName val="5 ابلاغي2"/>
      <sheetName val="4ابلاغي3"/>
      <sheetName val="5 ابلاغي3"/>
      <sheetName val="4ابلاغي4"/>
      <sheetName val="5 ابلاغي4"/>
      <sheetName val="4ابلاغي5"/>
      <sheetName val="5 ابلاغي5"/>
      <sheetName val="4ابلاغي6"/>
      <sheetName val="5 ابلاغي6"/>
      <sheetName val="4ابلاغي7"/>
      <sheetName val="5 ابلاغي7"/>
      <sheetName val="10 "/>
      <sheetName val="  5 استانی"/>
      <sheetName val="4ابلاغی"/>
      <sheetName val="5 ابلاغی"/>
      <sheetName val="12"/>
      <sheetName val="14 ابلاغی"/>
      <sheetName val="15ابلاغی"/>
      <sheetName val="101"/>
      <sheetName val="10 الف استانی"/>
      <sheetName val="10"/>
      <sheetName val="رو کش تراز "/>
      <sheetName val="2"/>
      <sheetName val=" 3"/>
      <sheetName val="6 اختصاصي"/>
      <sheetName val="6 ابلاغي اختصاصي"/>
      <sheetName val="13 استانی"/>
      <sheetName val="14استانی"/>
      <sheetName val="13ابلاغي"/>
      <sheetName val="راهنما"/>
      <sheetName val="پ10"/>
    </sheetNames>
    <sheetDataSet>
      <sheetData sheetId="0">
        <row r="11">
          <cell r="C11" t="str">
            <v>آگینه</v>
          </cell>
        </row>
        <row r="137">
          <cell r="C137"/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7030A0"/>
  </sheetPr>
  <dimension ref="A1:O138"/>
  <sheetViews>
    <sheetView showGridLines="0" rightToLeft="1" zoomScale="70" zoomScaleNormal="70" workbookViewId="0">
      <selection activeCell="C9" sqref="C9:C13"/>
    </sheetView>
  </sheetViews>
  <sheetFormatPr defaultColWidth="9" defaultRowHeight="12.75"/>
  <cols>
    <col min="1" max="1" width="7.42578125" style="237" customWidth="1"/>
    <col min="2" max="2" width="34.28515625" style="237" customWidth="1"/>
    <col min="3" max="3" width="27.7109375" style="237" customWidth="1"/>
    <col min="4" max="11" width="9.42578125" style="237" customWidth="1"/>
    <col min="12" max="16384" width="9" style="237"/>
  </cols>
  <sheetData>
    <row r="1" spans="1:15" ht="34.5" customHeight="1"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69" customHeight="1"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5" ht="30" customHeight="1"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15" ht="46.5" customHeight="1">
      <c r="A4" s="238"/>
      <c r="B4" s="236"/>
      <c r="C4" s="236"/>
      <c r="D4" s="238"/>
      <c r="E4" s="238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5" ht="45" customHeight="1">
      <c r="A5" s="238"/>
      <c r="B5" s="236"/>
      <c r="C5" s="236"/>
      <c r="D5" s="238"/>
      <c r="E5" s="238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5" ht="62.25" customHeight="1">
      <c r="A6" s="238"/>
      <c r="B6" s="489" t="s">
        <v>93</v>
      </c>
      <c r="C6" s="489"/>
      <c r="D6" s="490"/>
      <c r="E6" s="490"/>
      <c r="F6" s="490"/>
      <c r="G6" s="490"/>
      <c r="H6" s="490"/>
      <c r="I6" s="490"/>
      <c r="J6" s="241"/>
      <c r="K6" s="241"/>
      <c r="L6" s="241"/>
      <c r="M6" s="236"/>
      <c r="N6" s="236"/>
      <c r="O6" s="236"/>
    </row>
    <row r="7" spans="1:15" ht="45" customHeight="1">
      <c r="A7" s="238"/>
      <c r="B7" s="243" t="s">
        <v>87</v>
      </c>
      <c r="C7" s="244" t="s">
        <v>243</v>
      </c>
      <c r="D7" s="484" t="s">
        <v>100</v>
      </c>
      <c r="E7" s="485"/>
      <c r="F7" s="484" t="s">
        <v>107</v>
      </c>
      <c r="G7" s="485"/>
      <c r="H7" s="484" t="s">
        <v>114</v>
      </c>
      <c r="I7" s="485"/>
      <c r="J7" s="487" t="s">
        <v>118</v>
      </c>
      <c r="K7" s="488"/>
      <c r="L7" s="241"/>
      <c r="M7" s="236"/>
      <c r="N7" s="236"/>
      <c r="O7" s="236"/>
    </row>
    <row r="8" spans="1:15" ht="45" customHeight="1">
      <c r="A8" s="238"/>
      <c r="B8" s="243" t="s">
        <v>88</v>
      </c>
      <c r="C8" s="245">
        <v>124128</v>
      </c>
      <c r="D8" s="484" t="s">
        <v>101</v>
      </c>
      <c r="E8" s="485"/>
      <c r="F8" s="484" t="s">
        <v>108</v>
      </c>
      <c r="G8" s="485"/>
      <c r="H8" s="484" t="s">
        <v>115</v>
      </c>
      <c r="I8" s="485"/>
      <c r="J8" s="487" t="s">
        <v>119</v>
      </c>
      <c r="K8" s="488"/>
      <c r="L8" s="241"/>
      <c r="M8" s="236"/>
      <c r="N8" s="236"/>
      <c r="O8" s="236"/>
    </row>
    <row r="9" spans="1:15" ht="45" customHeight="1">
      <c r="A9" s="238"/>
      <c r="B9" s="243" t="s">
        <v>89</v>
      </c>
      <c r="C9" s="245">
        <v>1403</v>
      </c>
      <c r="D9" s="484" t="s">
        <v>102</v>
      </c>
      <c r="E9" s="485"/>
      <c r="F9" s="484" t="s">
        <v>109</v>
      </c>
      <c r="G9" s="485"/>
      <c r="H9" s="484" t="s">
        <v>116</v>
      </c>
      <c r="I9" s="485"/>
      <c r="J9" s="487" t="s">
        <v>121</v>
      </c>
      <c r="K9" s="488"/>
      <c r="L9" s="241"/>
      <c r="M9" s="236"/>
      <c r="N9" s="236"/>
      <c r="O9" s="236"/>
    </row>
    <row r="10" spans="1:15" ht="45" customHeight="1">
      <c r="B10" s="243" t="s">
        <v>31</v>
      </c>
      <c r="C10" s="244" t="s">
        <v>240</v>
      </c>
      <c r="D10" s="484" t="s">
        <v>103</v>
      </c>
      <c r="E10" s="485"/>
      <c r="F10" s="484" t="s">
        <v>110</v>
      </c>
      <c r="G10" s="485"/>
      <c r="H10" s="484" t="s">
        <v>117</v>
      </c>
      <c r="I10" s="486"/>
      <c r="J10" s="487" t="s">
        <v>120</v>
      </c>
      <c r="K10" s="487"/>
      <c r="L10" s="241"/>
      <c r="M10" s="236"/>
      <c r="N10" s="236"/>
      <c r="O10" s="236"/>
    </row>
    <row r="11" spans="1:15" ht="45" customHeight="1">
      <c r="B11" s="243" t="s">
        <v>90</v>
      </c>
      <c r="C11" s="244"/>
      <c r="D11" s="484" t="s">
        <v>104</v>
      </c>
      <c r="E11" s="485"/>
      <c r="F11" s="484" t="s">
        <v>111</v>
      </c>
      <c r="G11" s="485"/>
      <c r="H11" s="484" t="s">
        <v>122</v>
      </c>
      <c r="I11" s="484"/>
      <c r="J11" s="484"/>
      <c r="K11" s="484"/>
      <c r="L11" s="241"/>
      <c r="M11" s="236"/>
      <c r="N11" s="236"/>
      <c r="O11" s="236"/>
    </row>
    <row r="12" spans="1:15" ht="45" customHeight="1">
      <c r="B12" s="243" t="s">
        <v>92</v>
      </c>
      <c r="C12" s="244" t="s">
        <v>241</v>
      </c>
      <c r="D12" s="484" t="s">
        <v>105</v>
      </c>
      <c r="E12" s="485"/>
      <c r="F12" s="484" t="s">
        <v>112</v>
      </c>
      <c r="G12" s="485"/>
      <c r="H12" s="484"/>
      <c r="I12" s="484"/>
      <c r="J12" s="484"/>
      <c r="K12" s="484"/>
      <c r="L12" s="241"/>
      <c r="M12" s="236"/>
      <c r="N12" s="236"/>
      <c r="O12" s="236"/>
    </row>
    <row r="13" spans="1:15" ht="45" customHeight="1">
      <c r="B13" s="243" t="s">
        <v>91</v>
      </c>
      <c r="C13" s="244" t="s">
        <v>242</v>
      </c>
      <c r="D13" s="484" t="s">
        <v>106</v>
      </c>
      <c r="E13" s="485"/>
      <c r="F13" s="484" t="s">
        <v>113</v>
      </c>
      <c r="G13" s="485"/>
      <c r="H13" s="242" t="s">
        <v>123</v>
      </c>
      <c r="I13" s="242"/>
      <c r="J13" s="242"/>
      <c r="K13" s="242"/>
      <c r="L13" s="241"/>
      <c r="M13" s="236"/>
      <c r="N13" s="236"/>
      <c r="O13" s="236"/>
    </row>
    <row r="14" spans="1:15" ht="21" customHeight="1">
      <c r="A14" s="236"/>
      <c r="B14" s="491"/>
      <c r="C14" s="491"/>
      <c r="D14" s="491"/>
      <c r="E14" s="491"/>
      <c r="F14" s="491"/>
      <c r="G14" s="491"/>
      <c r="H14" s="239"/>
      <c r="I14" s="239"/>
      <c r="J14" s="239"/>
      <c r="K14" s="239"/>
      <c r="L14" s="239"/>
      <c r="M14" s="236"/>
      <c r="N14" s="236"/>
      <c r="O14" s="236"/>
    </row>
    <row r="15" spans="1:15"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6"/>
      <c r="N15" s="236"/>
      <c r="O15" s="236"/>
    </row>
    <row r="16" spans="1:15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</row>
    <row r="17" spans="2:15"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</row>
    <row r="18" spans="2:15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</row>
    <row r="19" spans="2:15"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</row>
    <row r="20" spans="2:15"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</row>
    <row r="21" spans="2:15"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</row>
    <row r="22" spans="2:15"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</row>
    <row r="127" spans="2:10" ht="36" customHeight="1">
      <c r="B127" s="236"/>
      <c r="C127" s="236"/>
      <c r="D127" s="236"/>
      <c r="E127" s="236"/>
      <c r="F127" s="236"/>
      <c r="G127" s="236"/>
      <c r="H127" s="236"/>
      <c r="I127" s="236"/>
      <c r="J127" s="236"/>
    </row>
    <row r="128" spans="2:10" ht="36" customHeight="1">
      <c r="B128" s="236"/>
      <c r="C128" s="236"/>
      <c r="D128" s="236"/>
      <c r="E128" s="236"/>
      <c r="F128" s="236"/>
      <c r="G128" s="236"/>
      <c r="H128" s="236"/>
      <c r="I128" s="236"/>
      <c r="J128" s="236"/>
    </row>
    <row r="129" spans="2:11" ht="36" customHeight="1">
      <c r="B129" s="236"/>
      <c r="C129" s="236"/>
      <c r="D129" s="236"/>
      <c r="E129" s="236"/>
      <c r="F129" s="236"/>
      <c r="G129" s="236"/>
      <c r="H129" s="236"/>
      <c r="I129" s="236"/>
      <c r="J129" s="236"/>
    </row>
    <row r="130" spans="2:11" ht="36" customHeight="1">
      <c r="B130" s="236"/>
      <c r="C130" s="236"/>
      <c r="D130" s="236"/>
      <c r="E130" s="236"/>
      <c r="F130" s="236"/>
      <c r="G130" s="236"/>
      <c r="H130" s="236"/>
      <c r="I130" s="236"/>
      <c r="J130" s="236"/>
      <c r="K130" s="240"/>
    </row>
    <row r="131" spans="2:11" ht="36" customHeight="1">
      <c r="B131" s="236"/>
      <c r="C131" s="236"/>
      <c r="D131" s="236"/>
      <c r="E131" s="236"/>
      <c r="F131" s="236"/>
      <c r="G131" s="236"/>
      <c r="H131" s="236"/>
      <c r="I131" s="236"/>
      <c r="J131" s="236"/>
    </row>
    <row r="132" spans="2:11" ht="36" customHeight="1">
      <c r="B132" s="236"/>
      <c r="C132" s="236"/>
      <c r="D132" s="236"/>
      <c r="E132" s="236"/>
      <c r="F132" s="236"/>
      <c r="G132" s="236"/>
      <c r="H132" s="236"/>
      <c r="I132" s="236"/>
      <c r="J132" s="236"/>
    </row>
    <row r="133" spans="2:11" ht="36" customHeight="1">
      <c r="B133" s="236"/>
      <c r="C133" s="236"/>
      <c r="D133" s="236"/>
      <c r="E133" s="236"/>
      <c r="F133" s="236"/>
      <c r="G133" s="236"/>
      <c r="H133" s="236"/>
      <c r="I133" s="236"/>
      <c r="J133" s="236"/>
    </row>
    <row r="134" spans="2:11" ht="36" customHeight="1">
      <c r="B134" s="236"/>
      <c r="C134" s="236"/>
      <c r="D134" s="236"/>
      <c r="E134" s="236"/>
      <c r="F134" s="236"/>
      <c r="G134" s="236"/>
      <c r="H134" s="236"/>
      <c r="I134" s="236"/>
      <c r="J134" s="236"/>
    </row>
    <row r="135" spans="2:11" ht="36" customHeight="1">
      <c r="B135" s="236"/>
      <c r="C135" s="236"/>
      <c r="D135" s="236"/>
      <c r="E135" s="236"/>
      <c r="F135" s="236"/>
      <c r="G135" s="236"/>
      <c r="H135" s="236"/>
      <c r="I135" s="236"/>
      <c r="J135" s="236"/>
    </row>
    <row r="136" spans="2:11" ht="36" customHeight="1">
      <c r="B136" s="236"/>
      <c r="C136" s="236"/>
      <c r="D136" s="236"/>
      <c r="E136" s="236"/>
      <c r="F136" s="236"/>
      <c r="G136" s="236"/>
      <c r="H136" s="236"/>
      <c r="I136" s="236"/>
      <c r="J136" s="236"/>
    </row>
    <row r="137" spans="2:11" ht="36" customHeight="1">
      <c r="B137" s="236"/>
      <c r="C137" s="236"/>
      <c r="D137" s="236"/>
      <c r="E137" s="236"/>
      <c r="F137" s="236"/>
      <c r="G137" s="236"/>
      <c r="H137" s="236"/>
      <c r="I137" s="236"/>
      <c r="J137" s="236"/>
    </row>
    <row r="138" spans="2:11" ht="36" customHeight="1">
      <c r="B138" s="236"/>
      <c r="C138" s="236"/>
      <c r="D138" s="236"/>
      <c r="E138" s="236"/>
      <c r="F138" s="236"/>
      <c r="G138" s="236"/>
      <c r="H138" s="236"/>
      <c r="I138" s="236"/>
      <c r="J138" s="236"/>
    </row>
  </sheetData>
  <sheetProtection password="B595" sheet="1" objects="1" scenarios="1"/>
  <dataConsolidate/>
  <mergeCells count="26">
    <mergeCell ref="B6:C6"/>
    <mergeCell ref="D6:I6"/>
    <mergeCell ref="B14:G14"/>
    <mergeCell ref="D7:E7"/>
    <mergeCell ref="D8:E8"/>
    <mergeCell ref="D9:E9"/>
    <mergeCell ref="D10:E10"/>
    <mergeCell ref="D11:E11"/>
    <mergeCell ref="D12:E12"/>
    <mergeCell ref="D13:E13"/>
    <mergeCell ref="F7:G7"/>
    <mergeCell ref="F8:G8"/>
    <mergeCell ref="F9:G9"/>
    <mergeCell ref="F10:G10"/>
    <mergeCell ref="F11:G11"/>
    <mergeCell ref="F12:G12"/>
    <mergeCell ref="J7:K7"/>
    <mergeCell ref="J8:K8"/>
    <mergeCell ref="J9:K9"/>
    <mergeCell ref="J10:K10"/>
    <mergeCell ref="H11:K12"/>
    <mergeCell ref="F13:G13"/>
    <mergeCell ref="H7:I7"/>
    <mergeCell ref="H8:I8"/>
    <mergeCell ref="H9:I9"/>
    <mergeCell ref="H10:I10"/>
  </mergeCells>
  <hyperlinks>
    <hyperlink ref="D7:E7" location="'1'!A1" display="'1'!A1" xr:uid="{00000000-0004-0000-0000-000000000000}"/>
    <hyperlink ref="D8:E8" location="'2'!A1" display="'2'!A1" xr:uid="{00000000-0004-0000-0000-000001000000}"/>
    <hyperlink ref="D9:E9" location="' 3'!A1" display="' 3'!A1" xr:uid="{00000000-0004-0000-0000-000002000000}"/>
    <hyperlink ref="D10:E10" location="'4استانی '!A1" display="'4استانی '!A1" xr:uid="{00000000-0004-0000-0000-000003000000}"/>
    <hyperlink ref="D11:E11" location="'  5 استانی'!A1" display="'  5 استانی'!A1" xr:uid="{00000000-0004-0000-0000-000004000000}"/>
    <hyperlink ref="D12:E12" location="'2ابلاغی'!A1" display="'2ابلاغی'!A1" xr:uid="{00000000-0004-0000-0000-000005000000}"/>
    <hyperlink ref="D13:E13" location="'3 ابلاغی'!A1" display="'3 ابلاغی'!A1" xr:uid="{00000000-0004-0000-0000-000006000000}"/>
    <hyperlink ref="F7:G7" location="'4ابلاغی'!A1" display="'4ابلاغی'!A1" xr:uid="{00000000-0004-0000-0000-000007000000}"/>
    <hyperlink ref="F8:G8" location="'5 ابلاغی'!A1" display="'5 ابلاغی'!A1" xr:uid="{00000000-0004-0000-0000-000008000000}"/>
    <hyperlink ref="F9:G9" location="'6'!A1" display="'6'!A1" xr:uid="{00000000-0004-0000-0000-000009000000}"/>
    <hyperlink ref="F10:G10" location="'7'!A1" display="'7'!A1" xr:uid="{00000000-0004-0000-0000-00000A000000}"/>
    <hyperlink ref="F11:G11" location="' 8'!A1" display="' 8'!A1" xr:uid="{00000000-0004-0000-0000-00000B000000}"/>
    <hyperlink ref="F12:G12" location="'9'!A1" display="'9'!A1" xr:uid="{00000000-0004-0000-0000-00000C000000}"/>
    <hyperlink ref="F13:G13" location="'10'!A1" display="'10'!A1" xr:uid="{00000000-0004-0000-0000-00000D000000}"/>
    <hyperlink ref="H7:I7" location="'11'!A1" display="'11'!A1" xr:uid="{00000000-0004-0000-0000-00000E000000}"/>
    <hyperlink ref="H8:I8" location="'12'!A1" display="'12'!A1" xr:uid="{00000000-0004-0000-0000-00000F000000}"/>
    <hyperlink ref="H9:I9" location="'13 استانی'!A1" display="'13 استانی'!A1" xr:uid="{00000000-0004-0000-0000-000010000000}"/>
    <hyperlink ref="J7:K7" location="'13 ابلاغی'!A1" display="'13 ابلاغی'!A1" xr:uid="{00000000-0004-0000-0000-000011000000}"/>
    <hyperlink ref="J8:K8" location="'14ابلاغی'!A1" display="'14ابلاغی'!A1" xr:uid="{00000000-0004-0000-0000-000012000000}"/>
    <hyperlink ref="J9:K9" location="'15استانی'!A1" display="'15استانی'!A1" xr:uid="{00000000-0004-0000-0000-000013000000}"/>
    <hyperlink ref="J10:K10" location="'15ابلاغی'!A1" display="'15ابلاغی'!A1" xr:uid="{00000000-0004-0000-0000-000014000000}"/>
    <hyperlink ref="H11:K12" location="'رو کش تراز '!A1" display="'رو کش تراز '!A1" xr:uid="{00000000-0004-0000-0000-000015000000}"/>
  </hyperlinks>
  <pageMargins left="0.7" right="1.05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</sheetPr>
  <dimension ref="A1:AE23"/>
  <sheetViews>
    <sheetView showGridLines="0" rightToLeft="1" view="pageBreakPreview" zoomScale="80" zoomScaleNormal="100" zoomScaleSheetLayoutView="80" workbookViewId="0">
      <selection activeCell="C2" sqref="C2:E2"/>
    </sheetView>
  </sheetViews>
  <sheetFormatPr defaultColWidth="9" defaultRowHeight="15"/>
  <cols>
    <col min="1" max="1" width="6.85546875" style="2" customWidth="1"/>
    <col min="2" max="2" width="7.85546875" style="2" customWidth="1"/>
    <col min="3" max="5" width="14.28515625" style="2" customWidth="1"/>
    <col min="6" max="6" width="12.85546875" style="2" customWidth="1"/>
    <col min="7" max="7" width="11.5703125" style="2" customWidth="1"/>
    <col min="8" max="9" width="10.5703125" style="2" customWidth="1"/>
    <col min="10" max="10" width="8.85546875" style="2" customWidth="1"/>
    <col min="11" max="11" width="8.28515625" style="2" customWidth="1"/>
    <col min="12" max="14" width="11" style="2" customWidth="1"/>
    <col min="15" max="15" width="9.7109375" style="2" customWidth="1"/>
    <col min="16" max="16" width="3.42578125" style="2" customWidth="1"/>
    <col min="17" max="16384" width="9" style="2"/>
  </cols>
  <sheetData>
    <row r="1" spans="1:28" s="186" customFormat="1" ht="37.5" customHeight="1">
      <c r="A1" s="510" t="s">
        <v>124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28" s="188" customFormat="1" ht="26.25" customHeight="1">
      <c r="A2" s="495" t="s">
        <v>0</v>
      </c>
      <c r="B2" s="495"/>
      <c r="C2" s="508" t="str">
        <f>'صفحه اصلی'!C7</f>
        <v>دانشكده علوم پزشكي و خدمات بهداشتي، درماني قائن</v>
      </c>
      <c r="D2" s="508"/>
      <c r="E2" s="508"/>
      <c r="F2" s="187"/>
      <c r="G2" s="187"/>
      <c r="H2" s="187"/>
      <c r="I2" s="187"/>
      <c r="J2" s="187"/>
      <c r="K2" s="187"/>
      <c r="L2" s="187"/>
      <c r="M2" s="187"/>
      <c r="N2" s="187"/>
    </row>
    <row r="3" spans="1:28" s="188" customFormat="1" ht="26.25" customHeight="1" thickBot="1">
      <c r="A3" s="496" t="s">
        <v>1</v>
      </c>
      <c r="B3" s="496"/>
      <c r="C3" s="190">
        <f>'صفحه اصلی'!C8</f>
        <v>124128</v>
      </c>
      <c r="D3" s="190"/>
      <c r="E3" s="190"/>
      <c r="F3" s="191" t="s">
        <v>193</v>
      </c>
      <c r="G3" s="283">
        <f>'صفحه اصلی'!C9</f>
        <v>1403</v>
      </c>
      <c r="H3" s="192"/>
      <c r="I3" s="155"/>
      <c r="J3" s="155"/>
      <c r="K3" s="155"/>
      <c r="L3" s="155"/>
      <c r="M3" s="254"/>
      <c r="N3" s="254"/>
      <c r="O3" s="193"/>
    </row>
    <row r="4" spans="1:28" s="83" customFormat="1" ht="36" customHeight="1" thickTop="1" thickBot="1">
      <c r="A4" s="499" t="s">
        <v>56</v>
      </c>
      <c r="B4" s="500"/>
      <c r="C4" s="497" t="s">
        <v>130</v>
      </c>
      <c r="D4" s="497" t="s">
        <v>141</v>
      </c>
      <c r="E4" s="497" t="s">
        <v>142</v>
      </c>
      <c r="F4" s="497" t="s">
        <v>143</v>
      </c>
      <c r="G4" s="523" t="s">
        <v>144</v>
      </c>
      <c r="H4" s="524"/>
      <c r="I4" s="525"/>
      <c r="J4" s="497" t="s">
        <v>42</v>
      </c>
      <c r="K4" s="497" t="s">
        <v>43</v>
      </c>
      <c r="L4" s="526" t="s">
        <v>145</v>
      </c>
      <c r="M4" s="527"/>
      <c r="N4" s="497" t="s">
        <v>149</v>
      </c>
      <c r="O4" s="506" t="s">
        <v>148</v>
      </c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</row>
    <row r="5" spans="1:28" s="83" customFormat="1" ht="36" customHeight="1" thickBot="1">
      <c r="A5" s="501"/>
      <c r="B5" s="502"/>
      <c r="C5" s="498"/>
      <c r="D5" s="498"/>
      <c r="E5" s="498"/>
      <c r="F5" s="498"/>
      <c r="G5" s="266" t="s">
        <v>22</v>
      </c>
      <c r="H5" s="266" t="s">
        <v>73</v>
      </c>
      <c r="I5" s="266" t="s">
        <v>2</v>
      </c>
      <c r="J5" s="505"/>
      <c r="K5" s="498"/>
      <c r="L5" s="266" t="s">
        <v>146</v>
      </c>
      <c r="M5" s="266" t="s">
        <v>147</v>
      </c>
      <c r="N5" s="505"/>
      <c r="O5" s="507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</row>
    <row r="6" spans="1:28" s="21" customFormat="1" ht="32.25" customHeight="1">
      <c r="A6" s="503" t="s">
        <v>3</v>
      </c>
      <c r="B6" s="504"/>
      <c r="C6" s="57">
        <f>'5 استانی'!B14</f>
        <v>100380000000</v>
      </c>
      <c r="D6" s="57">
        <f>'5 استانی'!C14</f>
        <v>87000000000</v>
      </c>
      <c r="E6" s="57">
        <f>'5 استانی'!D14</f>
        <v>87000000000</v>
      </c>
      <c r="F6" s="57">
        <f>'5 استانی'!E14</f>
        <v>87000000000</v>
      </c>
      <c r="G6" s="57">
        <f>'5 استانی'!F14</f>
        <v>0</v>
      </c>
      <c r="H6" s="57">
        <f>'5 استانی'!G14</f>
        <v>0</v>
      </c>
      <c r="I6" s="57">
        <f>'5 استانی'!H14</f>
        <v>0</v>
      </c>
      <c r="J6" s="57">
        <f>'5 استانی'!I14</f>
        <v>0</v>
      </c>
      <c r="K6" s="57">
        <f>'5 استانی'!J14</f>
        <v>0</v>
      </c>
      <c r="L6" s="57">
        <f>'5 استانی'!K14</f>
        <v>0</v>
      </c>
      <c r="M6" s="57">
        <f>'5 استانی'!L14</f>
        <v>0</v>
      </c>
      <c r="N6" s="57">
        <f>'5 استانی'!M14</f>
        <v>0</v>
      </c>
      <c r="O6" s="375">
        <f>'5 استانی'!N14</f>
        <v>0</v>
      </c>
      <c r="P6" s="45"/>
      <c r="Q6" s="492"/>
      <c r="R6" s="492"/>
      <c r="S6" s="492"/>
      <c r="T6" s="492"/>
      <c r="U6" s="492"/>
      <c r="V6" s="492"/>
      <c r="W6" s="40"/>
      <c r="X6" s="40"/>
      <c r="Y6" s="40"/>
      <c r="Z6" s="40"/>
    </row>
    <row r="7" spans="1:28" ht="24" customHeight="1">
      <c r="A7" s="233" t="s">
        <v>4</v>
      </c>
      <c r="B7" s="404">
        <f>'4ابلاغی'!E3</f>
        <v>0</v>
      </c>
      <c r="C7" s="58">
        <f>'5 ابلاغی'!B14</f>
        <v>0</v>
      </c>
      <c r="D7" s="58">
        <f>'5 ابلاغی'!C14</f>
        <v>0</v>
      </c>
      <c r="E7" s="58">
        <f>'5 ابلاغی'!D14</f>
        <v>0</v>
      </c>
      <c r="F7" s="58">
        <f>'5 ابلاغی'!E14</f>
        <v>0</v>
      </c>
      <c r="G7" s="58">
        <f>'5 ابلاغی'!F14</f>
        <v>0</v>
      </c>
      <c r="H7" s="58">
        <f>'5 ابلاغی'!G14</f>
        <v>0</v>
      </c>
      <c r="I7" s="58">
        <f>'5 ابلاغی'!H14</f>
        <v>0</v>
      </c>
      <c r="J7" s="58">
        <f>'5 ابلاغی'!I14</f>
        <v>0</v>
      </c>
      <c r="K7" s="58">
        <f>'5 ابلاغی'!J14</f>
        <v>0</v>
      </c>
      <c r="L7" s="58">
        <f>'5 ابلاغی'!K14</f>
        <v>0</v>
      </c>
      <c r="M7" s="58">
        <f>'5 ابلاغی'!L14</f>
        <v>0</v>
      </c>
      <c r="N7" s="58">
        <f>'5 ابلاغی'!M14</f>
        <v>0</v>
      </c>
      <c r="O7" s="376">
        <f>'5 ابلاغی'!N14</f>
        <v>0</v>
      </c>
      <c r="P7" s="12"/>
      <c r="Q7" s="493"/>
      <c r="R7" s="493"/>
      <c r="S7" s="493"/>
      <c r="T7" s="493"/>
      <c r="U7" s="493"/>
      <c r="V7" s="493"/>
      <c r="W7" s="493"/>
      <c r="X7" s="493"/>
      <c r="Y7" s="41"/>
      <c r="Z7" s="41"/>
    </row>
    <row r="8" spans="1:28" ht="24" customHeight="1">
      <c r="A8" s="233" t="s">
        <v>4</v>
      </c>
      <c r="B8" s="404">
        <f>'4ابلاغی'!E23</f>
        <v>0</v>
      </c>
      <c r="C8" s="58">
        <f>'5 ابلاغی'!B32</f>
        <v>0</v>
      </c>
      <c r="D8" s="58">
        <f>'5 ابلاغی'!C32</f>
        <v>0</v>
      </c>
      <c r="E8" s="58">
        <f>'5 ابلاغی'!D32</f>
        <v>0</v>
      </c>
      <c r="F8" s="58">
        <f>'5 ابلاغی'!E32</f>
        <v>0</v>
      </c>
      <c r="G8" s="58">
        <f>'5 ابلاغی'!F32</f>
        <v>0</v>
      </c>
      <c r="H8" s="58">
        <f>'5 ابلاغی'!G32</f>
        <v>0</v>
      </c>
      <c r="I8" s="58">
        <f>'5 ابلاغی'!H32</f>
        <v>0</v>
      </c>
      <c r="J8" s="58">
        <f>'5 ابلاغی'!I32</f>
        <v>0</v>
      </c>
      <c r="K8" s="58">
        <f>'5 ابلاغی'!J32</f>
        <v>0</v>
      </c>
      <c r="L8" s="58">
        <f>'5 ابلاغی'!K32</f>
        <v>0</v>
      </c>
      <c r="M8" s="58">
        <f>'5 ابلاغی'!L32</f>
        <v>0</v>
      </c>
      <c r="N8" s="58">
        <f>'5 ابلاغی'!M32</f>
        <v>0</v>
      </c>
      <c r="O8" s="376">
        <f>'5 ابلاغی'!N32</f>
        <v>0</v>
      </c>
      <c r="P8" s="12"/>
      <c r="Q8" s="492"/>
      <c r="R8" s="492"/>
      <c r="S8" s="492"/>
      <c r="T8" s="492"/>
      <c r="U8" s="492"/>
      <c r="V8" s="492"/>
      <c r="W8" s="492"/>
      <c r="X8" s="492"/>
      <c r="Y8" s="492"/>
      <c r="Z8" s="492"/>
    </row>
    <row r="9" spans="1:28" ht="24" customHeight="1">
      <c r="A9" s="233" t="s">
        <v>4</v>
      </c>
      <c r="B9" s="404">
        <f>'4ابلاغی'!E43</f>
        <v>0</v>
      </c>
      <c r="C9" s="58">
        <f>'5 ابلاغی'!B50</f>
        <v>0</v>
      </c>
      <c r="D9" s="58">
        <f>'5 ابلاغی'!C50</f>
        <v>0</v>
      </c>
      <c r="E9" s="58">
        <f>'5 ابلاغی'!D50</f>
        <v>0</v>
      </c>
      <c r="F9" s="58">
        <f>'5 ابلاغی'!E50</f>
        <v>0</v>
      </c>
      <c r="G9" s="58">
        <f>'5 ابلاغی'!F50</f>
        <v>0</v>
      </c>
      <c r="H9" s="58">
        <f>'5 ابلاغی'!G50</f>
        <v>0</v>
      </c>
      <c r="I9" s="58">
        <f>'5 ابلاغی'!H50</f>
        <v>0</v>
      </c>
      <c r="J9" s="58">
        <f>'5 ابلاغی'!I50</f>
        <v>0</v>
      </c>
      <c r="K9" s="58">
        <f>'5 ابلاغی'!J50</f>
        <v>0</v>
      </c>
      <c r="L9" s="58">
        <f>'5 ابلاغی'!K50</f>
        <v>0</v>
      </c>
      <c r="M9" s="58">
        <f>'5 ابلاغی'!L50</f>
        <v>0</v>
      </c>
      <c r="N9" s="58">
        <f>'5 ابلاغی'!M50</f>
        <v>0</v>
      </c>
      <c r="O9" s="376">
        <f>'5 ابلاغی'!N50</f>
        <v>0</v>
      </c>
      <c r="P9" s="12"/>
      <c r="Q9" s="494"/>
      <c r="R9" s="494"/>
      <c r="S9" s="494"/>
      <c r="T9" s="494"/>
      <c r="U9" s="494"/>
      <c r="V9" s="494"/>
      <c r="W9" s="494"/>
      <c r="X9" s="494"/>
      <c r="Y9" s="494"/>
      <c r="Z9" s="494"/>
    </row>
    <row r="10" spans="1:28" ht="24" customHeight="1">
      <c r="A10" s="233" t="s">
        <v>4</v>
      </c>
      <c r="B10" s="404">
        <f>'4ابلاغی'!E63</f>
        <v>0</v>
      </c>
      <c r="C10" s="58">
        <f>'5 ابلاغی'!B68</f>
        <v>0</v>
      </c>
      <c r="D10" s="58">
        <f>'5 ابلاغی'!C68</f>
        <v>0</v>
      </c>
      <c r="E10" s="58">
        <f>'5 ابلاغی'!D68</f>
        <v>0</v>
      </c>
      <c r="F10" s="58">
        <f>'5 ابلاغی'!E68</f>
        <v>0</v>
      </c>
      <c r="G10" s="58">
        <f>'5 ابلاغی'!F68</f>
        <v>0</v>
      </c>
      <c r="H10" s="58">
        <f>'5 ابلاغی'!G68</f>
        <v>0</v>
      </c>
      <c r="I10" s="58">
        <f>'5 ابلاغی'!H68</f>
        <v>0</v>
      </c>
      <c r="J10" s="58">
        <f>'5 ابلاغی'!I68</f>
        <v>0</v>
      </c>
      <c r="K10" s="58">
        <f>'5 ابلاغی'!J68</f>
        <v>0</v>
      </c>
      <c r="L10" s="58">
        <f>'5 ابلاغی'!K68</f>
        <v>0</v>
      </c>
      <c r="M10" s="58">
        <f>'5 ابلاغی'!L68</f>
        <v>0</v>
      </c>
      <c r="N10" s="58">
        <f>'5 ابلاغی'!M68</f>
        <v>0</v>
      </c>
      <c r="O10" s="58">
        <f>'5 ابلاغی'!N68</f>
        <v>0</v>
      </c>
      <c r="P10" s="12"/>
      <c r="Q10" s="492"/>
      <c r="R10" s="492"/>
      <c r="S10" s="492"/>
      <c r="T10" s="492"/>
      <c r="U10" s="492"/>
      <c r="V10" s="492"/>
      <c r="W10" s="492"/>
      <c r="X10" s="492"/>
      <c r="Y10" s="492"/>
      <c r="Z10" s="41"/>
    </row>
    <row r="11" spans="1:28" ht="24" customHeight="1">
      <c r="A11" s="233" t="s">
        <v>4</v>
      </c>
      <c r="B11" s="404">
        <f>'4ابلاغی'!E83</f>
        <v>0</v>
      </c>
      <c r="C11" s="58">
        <f>'5 ابلاغی'!B86</f>
        <v>0</v>
      </c>
      <c r="D11" s="58">
        <f>'5 ابلاغی'!C86</f>
        <v>0</v>
      </c>
      <c r="E11" s="58">
        <f>'5 ابلاغی'!D86</f>
        <v>0</v>
      </c>
      <c r="F11" s="58">
        <f>'5 ابلاغی'!E86</f>
        <v>0</v>
      </c>
      <c r="G11" s="58">
        <f>'5 ابلاغی'!F86</f>
        <v>0</v>
      </c>
      <c r="H11" s="58">
        <f>'5 ابلاغی'!G86</f>
        <v>0</v>
      </c>
      <c r="I11" s="58">
        <f>'5 ابلاغی'!H86</f>
        <v>0</v>
      </c>
      <c r="J11" s="58">
        <f>'5 ابلاغی'!I86</f>
        <v>0</v>
      </c>
      <c r="K11" s="58">
        <f>'5 ابلاغی'!J86</f>
        <v>0</v>
      </c>
      <c r="L11" s="58">
        <f>'5 ابلاغی'!K86</f>
        <v>0</v>
      </c>
      <c r="M11" s="58">
        <f>'5 ابلاغی'!L86</f>
        <v>0</v>
      </c>
      <c r="N11" s="58">
        <f>'5 ابلاغی'!M86</f>
        <v>0</v>
      </c>
      <c r="O11" s="58">
        <f>'5 ابلاغی'!N86</f>
        <v>0</v>
      </c>
      <c r="P11" s="12"/>
      <c r="Q11" s="492"/>
      <c r="R11" s="492"/>
      <c r="S11" s="492"/>
      <c r="T11" s="492"/>
      <c r="U11" s="492"/>
      <c r="V11" s="492"/>
      <c r="W11" s="492"/>
      <c r="X11" s="492"/>
      <c r="Y11" s="492"/>
      <c r="Z11" s="492"/>
    </row>
    <row r="12" spans="1:28" ht="24" customHeight="1">
      <c r="A12" s="233" t="s">
        <v>4</v>
      </c>
      <c r="B12" s="404">
        <f>'4ابلاغی'!E103</f>
        <v>0</v>
      </c>
      <c r="C12" s="58">
        <f>'5 ابلاغی'!B104</f>
        <v>0</v>
      </c>
      <c r="D12" s="58">
        <f>'5 ابلاغی'!C104</f>
        <v>0</v>
      </c>
      <c r="E12" s="58">
        <f>'5 ابلاغی'!D104</f>
        <v>0</v>
      </c>
      <c r="F12" s="58">
        <f>'5 ابلاغی'!E104</f>
        <v>0</v>
      </c>
      <c r="G12" s="58">
        <f>'5 ابلاغی'!F104</f>
        <v>0</v>
      </c>
      <c r="H12" s="58">
        <f>'5 ابلاغی'!G104</f>
        <v>0</v>
      </c>
      <c r="I12" s="58">
        <f>'5 ابلاغی'!H104</f>
        <v>0</v>
      </c>
      <c r="J12" s="58">
        <f>'5 ابلاغی'!I104</f>
        <v>0</v>
      </c>
      <c r="K12" s="58">
        <f>'5 ابلاغی'!J104</f>
        <v>0</v>
      </c>
      <c r="L12" s="58">
        <f>'5 ابلاغی'!K104</f>
        <v>0</v>
      </c>
      <c r="M12" s="58">
        <f>'5 ابلاغی'!L104</f>
        <v>0</v>
      </c>
      <c r="N12" s="58">
        <f>'5 ابلاغی'!M104</f>
        <v>0</v>
      </c>
      <c r="O12" s="58">
        <f>'5 ابلاغی'!N104</f>
        <v>0</v>
      </c>
      <c r="P12" s="12"/>
      <c r="Q12" s="492"/>
      <c r="R12" s="492"/>
      <c r="S12" s="492"/>
      <c r="T12" s="492"/>
      <c r="U12" s="492"/>
      <c r="V12" s="492"/>
      <c r="W12" s="492"/>
      <c r="X12" s="492"/>
      <c r="Y12" s="492"/>
      <c r="Z12" s="492"/>
    </row>
    <row r="13" spans="1:28" ht="24" customHeight="1">
      <c r="A13" s="233" t="s">
        <v>4</v>
      </c>
      <c r="B13" s="404">
        <f>'4ابلاغی'!E123</f>
        <v>0</v>
      </c>
      <c r="C13" s="58">
        <f>'5 ابلاغی'!B122</f>
        <v>0</v>
      </c>
      <c r="D13" s="58">
        <f>'5 ابلاغی'!C122</f>
        <v>0</v>
      </c>
      <c r="E13" s="58">
        <f>'5 ابلاغی'!D122</f>
        <v>0</v>
      </c>
      <c r="F13" s="58">
        <f>'5 ابلاغی'!E122</f>
        <v>0</v>
      </c>
      <c r="G13" s="58">
        <f>'5 ابلاغی'!F122</f>
        <v>0</v>
      </c>
      <c r="H13" s="58">
        <f>'5 ابلاغی'!G122</f>
        <v>0</v>
      </c>
      <c r="I13" s="58">
        <f>'5 ابلاغی'!H122</f>
        <v>0</v>
      </c>
      <c r="J13" s="58">
        <f>'5 ابلاغی'!I122</f>
        <v>0</v>
      </c>
      <c r="K13" s="58">
        <f>'5 ابلاغی'!J122</f>
        <v>0</v>
      </c>
      <c r="L13" s="58">
        <f>'5 ابلاغی'!K122</f>
        <v>0</v>
      </c>
      <c r="M13" s="58">
        <f>'5 ابلاغی'!L122</f>
        <v>0</v>
      </c>
      <c r="N13" s="58">
        <f>'5 ابلاغی'!M122</f>
        <v>0</v>
      </c>
      <c r="O13" s="58">
        <f>'5 ابلاغی'!N122</f>
        <v>0</v>
      </c>
      <c r="P13" s="12"/>
      <c r="Q13" s="492"/>
      <c r="R13" s="492"/>
      <c r="S13" s="492"/>
      <c r="T13" s="492"/>
      <c r="U13" s="492"/>
      <c r="V13" s="492"/>
      <c r="W13" s="492"/>
      <c r="X13" s="492"/>
      <c r="Y13" s="492"/>
      <c r="Z13" s="492"/>
    </row>
    <row r="14" spans="1:28" ht="24" customHeight="1">
      <c r="A14" s="233" t="s">
        <v>4</v>
      </c>
      <c r="B14" s="404">
        <f>'4ابلاغی'!E143</f>
        <v>0</v>
      </c>
      <c r="C14" s="58">
        <f>'5 ابلاغی'!B140</f>
        <v>0</v>
      </c>
      <c r="D14" s="58">
        <f>'5 ابلاغی'!C140</f>
        <v>0</v>
      </c>
      <c r="E14" s="58">
        <f>'5 ابلاغی'!D140</f>
        <v>0</v>
      </c>
      <c r="F14" s="58">
        <f>'5 ابلاغی'!E140</f>
        <v>0</v>
      </c>
      <c r="G14" s="58">
        <f>'5 ابلاغی'!F140</f>
        <v>0</v>
      </c>
      <c r="H14" s="58">
        <f>'5 ابلاغی'!G140</f>
        <v>0</v>
      </c>
      <c r="I14" s="58">
        <f>'5 ابلاغی'!H140</f>
        <v>0</v>
      </c>
      <c r="J14" s="58">
        <f>'5 ابلاغی'!I140</f>
        <v>0</v>
      </c>
      <c r="K14" s="58">
        <f>'5 ابلاغی'!J140</f>
        <v>0</v>
      </c>
      <c r="L14" s="58">
        <f>'5 ابلاغی'!K140</f>
        <v>0</v>
      </c>
      <c r="M14" s="58">
        <f>'5 ابلاغی'!L140</f>
        <v>0</v>
      </c>
      <c r="N14" s="58">
        <f>'5 ابلاغی'!M140</f>
        <v>0</v>
      </c>
      <c r="O14" s="58">
        <f>'5 ابلاغی'!N140</f>
        <v>0</v>
      </c>
      <c r="P14" s="12"/>
      <c r="Q14" s="62"/>
      <c r="R14" s="62"/>
      <c r="S14" s="62"/>
      <c r="T14" s="62"/>
      <c r="U14" s="62"/>
      <c r="V14" s="62"/>
      <c r="W14" s="62"/>
      <c r="X14" s="62"/>
      <c r="Y14" s="62"/>
      <c r="Z14" s="41"/>
    </row>
    <row r="15" spans="1:28" ht="24" customHeight="1">
      <c r="A15" s="233" t="s">
        <v>4</v>
      </c>
      <c r="B15" s="404">
        <f>'4ابلاغی'!E163</f>
        <v>0</v>
      </c>
      <c r="C15" s="58">
        <f>'5 ابلاغی'!B158</f>
        <v>0</v>
      </c>
      <c r="D15" s="58">
        <f>'5 ابلاغی'!C158</f>
        <v>0</v>
      </c>
      <c r="E15" s="58">
        <f>'5 ابلاغی'!D158</f>
        <v>0</v>
      </c>
      <c r="F15" s="58">
        <f>'5 ابلاغی'!E158</f>
        <v>0</v>
      </c>
      <c r="G15" s="58">
        <f>'5 ابلاغی'!F158</f>
        <v>0</v>
      </c>
      <c r="H15" s="58">
        <f>'5 ابلاغی'!G158</f>
        <v>0</v>
      </c>
      <c r="I15" s="58">
        <f>'5 ابلاغی'!H158</f>
        <v>0</v>
      </c>
      <c r="J15" s="58">
        <f>'5 ابلاغی'!I158</f>
        <v>0</v>
      </c>
      <c r="K15" s="58">
        <f>'5 ابلاغی'!J158</f>
        <v>0</v>
      </c>
      <c r="L15" s="58">
        <f>'5 ابلاغی'!K158</f>
        <v>0</v>
      </c>
      <c r="M15" s="58">
        <f>'5 ابلاغی'!L158</f>
        <v>0</v>
      </c>
      <c r="N15" s="58">
        <f>'5 ابلاغی'!M158</f>
        <v>0</v>
      </c>
      <c r="O15" s="58">
        <f>'5 ابلاغی'!N158</f>
        <v>0</v>
      </c>
      <c r="P15" s="12"/>
      <c r="Q15" s="62"/>
      <c r="R15" s="62"/>
      <c r="S15" s="62"/>
      <c r="T15" s="62"/>
      <c r="U15" s="62"/>
      <c r="V15" s="62"/>
      <c r="W15" s="62"/>
      <c r="X15" s="62"/>
      <c r="Y15" s="62"/>
      <c r="Z15" s="41"/>
    </row>
    <row r="16" spans="1:28" ht="24" customHeight="1">
      <c r="A16" s="233" t="s">
        <v>4</v>
      </c>
      <c r="B16" s="404">
        <f>'4ابلاغی'!E183</f>
        <v>0</v>
      </c>
      <c r="C16" s="58">
        <f>'5 ابلاغی'!B176</f>
        <v>0</v>
      </c>
      <c r="D16" s="58">
        <f>'5 ابلاغی'!C176</f>
        <v>0</v>
      </c>
      <c r="E16" s="58">
        <f>'5 ابلاغی'!D176</f>
        <v>0</v>
      </c>
      <c r="F16" s="58">
        <f>'5 ابلاغی'!E176</f>
        <v>0</v>
      </c>
      <c r="G16" s="58">
        <f>'5 ابلاغی'!F176</f>
        <v>0</v>
      </c>
      <c r="H16" s="58">
        <f>'5 ابلاغی'!G176</f>
        <v>0</v>
      </c>
      <c r="I16" s="58">
        <f>'5 ابلاغی'!H176</f>
        <v>0</v>
      </c>
      <c r="J16" s="58">
        <f>'5 ابلاغی'!I176</f>
        <v>0</v>
      </c>
      <c r="K16" s="58">
        <f>'5 ابلاغی'!J176</f>
        <v>0</v>
      </c>
      <c r="L16" s="58">
        <f>'5 ابلاغی'!K176</f>
        <v>0</v>
      </c>
      <c r="M16" s="58">
        <f>'5 ابلاغی'!L176</f>
        <v>0</v>
      </c>
      <c r="N16" s="58">
        <f>'5 ابلاغی'!M176</f>
        <v>0</v>
      </c>
      <c r="O16" s="58">
        <f>'5 ابلاغی'!N176</f>
        <v>0</v>
      </c>
      <c r="P16" s="12"/>
      <c r="Q16" s="492"/>
      <c r="R16" s="492"/>
      <c r="S16" s="492"/>
      <c r="T16" s="492"/>
      <c r="U16" s="492"/>
      <c r="V16" s="492"/>
      <c r="W16" s="492"/>
      <c r="X16" s="41"/>
      <c r="Y16" s="41"/>
      <c r="Z16" s="41"/>
    </row>
    <row r="17" spans="1:31" ht="31.5" customHeight="1" thickBot="1">
      <c r="A17" s="512" t="s">
        <v>5</v>
      </c>
      <c r="B17" s="513"/>
      <c r="C17" s="58">
        <f>SUM(C7:C16)</f>
        <v>0</v>
      </c>
      <c r="D17" s="58">
        <f t="shared" ref="D17:N17" si="0">SUM(D7:D16)</f>
        <v>0</v>
      </c>
      <c r="E17" s="58">
        <f t="shared" si="0"/>
        <v>0</v>
      </c>
      <c r="F17" s="58">
        <f t="shared" si="0"/>
        <v>0</v>
      </c>
      <c r="G17" s="58">
        <f t="shared" si="0"/>
        <v>0</v>
      </c>
      <c r="H17" s="58">
        <f t="shared" si="0"/>
        <v>0</v>
      </c>
      <c r="I17" s="58">
        <f t="shared" si="0"/>
        <v>0</v>
      </c>
      <c r="J17" s="58">
        <f t="shared" si="0"/>
        <v>0</v>
      </c>
      <c r="K17" s="58">
        <f t="shared" si="0"/>
        <v>0</v>
      </c>
      <c r="L17" s="58">
        <f t="shared" si="0"/>
        <v>0</v>
      </c>
      <c r="M17" s="58">
        <f t="shared" si="0"/>
        <v>0</v>
      </c>
      <c r="N17" s="58">
        <f t="shared" si="0"/>
        <v>0</v>
      </c>
      <c r="O17" s="376">
        <f>SUM(O7:O16)</f>
        <v>0</v>
      </c>
      <c r="P17" s="12"/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22"/>
      <c r="AB17" s="22"/>
      <c r="AC17" s="22"/>
      <c r="AD17" s="22"/>
      <c r="AE17" s="22"/>
    </row>
    <row r="18" spans="1:31" ht="30" customHeight="1" thickBot="1">
      <c r="A18" s="514" t="s">
        <v>6</v>
      </c>
      <c r="B18" s="515"/>
      <c r="C18" s="59">
        <f t="shared" ref="C18:K18" si="1">C6+C17</f>
        <v>100380000000</v>
      </c>
      <c r="D18" s="59">
        <f t="shared" si="1"/>
        <v>87000000000</v>
      </c>
      <c r="E18" s="59">
        <f t="shared" si="1"/>
        <v>87000000000</v>
      </c>
      <c r="F18" s="59">
        <f t="shared" si="1"/>
        <v>87000000000</v>
      </c>
      <c r="G18" s="59">
        <f t="shared" si="1"/>
        <v>0</v>
      </c>
      <c r="H18" s="59">
        <f t="shared" si="1"/>
        <v>0</v>
      </c>
      <c r="I18" s="59">
        <f t="shared" si="1"/>
        <v>0</v>
      </c>
      <c r="J18" s="59">
        <f t="shared" si="1"/>
        <v>0</v>
      </c>
      <c r="K18" s="59">
        <f t="shared" si="1"/>
        <v>0</v>
      </c>
      <c r="L18" s="59">
        <f>L6+L17</f>
        <v>0</v>
      </c>
      <c r="M18" s="59">
        <f>M6+M17</f>
        <v>0</v>
      </c>
      <c r="N18" s="59">
        <f>N6+N17</f>
        <v>0</v>
      </c>
      <c r="O18" s="60">
        <f>O6+O17</f>
        <v>0</v>
      </c>
      <c r="P18" s="12"/>
      <c r="Q18" s="492"/>
      <c r="R18" s="492"/>
      <c r="S18" s="492"/>
      <c r="T18" s="492"/>
      <c r="U18" s="492"/>
      <c r="V18" s="492"/>
      <c r="W18" s="41"/>
      <c r="X18" s="41"/>
      <c r="Y18" s="41"/>
      <c r="Z18" s="41"/>
    </row>
    <row r="19" spans="1:31" s="83" customFormat="1" ht="38.25" customHeight="1" thickTop="1">
      <c r="A19" s="509" t="s">
        <v>16</v>
      </c>
      <c r="B19" s="509"/>
      <c r="C19" s="177" t="str">
        <f>'صفحه اصلی'!C10</f>
        <v>عبدالرحیم فرزانه</v>
      </c>
      <c r="D19" s="509" t="s">
        <v>7</v>
      </c>
      <c r="E19" s="509"/>
      <c r="F19" s="177">
        <f>'صفحه اصلی'!C11</f>
        <v>0</v>
      </c>
      <c r="G19" s="81" t="s">
        <v>131</v>
      </c>
      <c r="H19" s="516" t="str">
        <f>'صفحه اصلی'!C12</f>
        <v>محمودرضا شفیع نیا</v>
      </c>
      <c r="I19" s="516"/>
      <c r="J19" s="177"/>
      <c r="K19" s="509" t="s">
        <v>132</v>
      </c>
      <c r="L19" s="509"/>
      <c r="M19" s="509"/>
      <c r="N19" s="290" t="str">
        <f>'صفحه اصلی'!C13</f>
        <v>دکتر محمود گنجی فرد</v>
      </c>
      <c r="O19" s="270"/>
    </row>
    <row r="20" spans="1:31" s="3" customFormat="1" ht="26.25" customHeight="1" thickBot="1">
      <c r="A20" s="522" t="s">
        <v>224</v>
      </c>
      <c r="B20" s="522"/>
      <c r="C20" s="522"/>
      <c r="D20" s="522"/>
      <c r="E20" s="522"/>
      <c r="F20" s="522"/>
      <c r="G20" s="522"/>
      <c r="H20" s="522"/>
      <c r="I20" s="522"/>
      <c r="J20" s="522"/>
      <c r="K20" s="522"/>
      <c r="L20" s="522"/>
      <c r="M20" s="253"/>
      <c r="N20" s="253"/>
      <c r="O20" s="380" t="s">
        <v>235</v>
      </c>
    </row>
    <row r="21" spans="1:31" s="63" customFormat="1" ht="25.5" customHeight="1" thickTop="1" thickBot="1">
      <c r="A21" s="517" t="s">
        <v>194</v>
      </c>
      <c r="B21" s="518"/>
      <c r="C21" s="518"/>
      <c r="D21" s="518"/>
      <c r="E21" s="518"/>
      <c r="F21" s="518"/>
      <c r="G21" s="518"/>
      <c r="H21" s="518"/>
      <c r="I21" s="518"/>
      <c r="J21" s="518"/>
      <c r="K21" s="518"/>
      <c r="L21" s="518"/>
      <c r="M21" s="518"/>
      <c r="N21" s="518"/>
      <c r="O21" s="519"/>
      <c r="P21" s="64"/>
    </row>
    <row r="22" spans="1:31" s="63" customFormat="1" ht="25.5" customHeight="1" thickBot="1">
      <c r="A22" s="85" t="s">
        <v>10</v>
      </c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1"/>
      <c r="P22" s="64"/>
    </row>
    <row r="23" spans="1:31" s="195" customFormat="1" ht="36" thickTop="1">
      <c r="A23" s="511" t="s">
        <v>86</v>
      </c>
      <c r="B23" s="511"/>
      <c r="C23" s="511"/>
      <c r="D23" s="511"/>
      <c r="E23" s="511"/>
      <c r="F23" s="511"/>
      <c r="G23" s="511"/>
      <c r="H23" s="511"/>
      <c r="I23" s="511"/>
      <c r="J23" s="511"/>
      <c r="K23" s="511"/>
      <c r="L23" s="511"/>
      <c r="M23" s="511"/>
      <c r="N23" s="511"/>
      <c r="O23" s="511"/>
    </row>
  </sheetData>
  <sheetProtection formatCells="0" formatColumns="0" formatRows="0" insertColumns="0" insertRows="0" insertHyperlinks="0" deleteColumns="0" deleteRows="0" sort="0" autoFilter="0" pivotTables="0"/>
  <mergeCells count="37">
    <mergeCell ref="K19:M19"/>
    <mergeCell ref="A1:O1"/>
    <mergeCell ref="A23:O23"/>
    <mergeCell ref="A17:B17"/>
    <mergeCell ref="A18:B18"/>
    <mergeCell ref="H19:I19"/>
    <mergeCell ref="A21:O21"/>
    <mergeCell ref="B22:O22"/>
    <mergeCell ref="A20:L20"/>
    <mergeCell ref="A19:B19"/>
    <mergeCell ref="D19:E19"/>
    <mergeCell ref="C4:C5"/>
    <mergeCell ref="G4:I4"/>
    <mergeCell ref="L4:M4"/>
    <mergeCell ref="Q6:V6"/>
    <mergeCell ref="A2:B2"/>
    <mergeCell ref="A3:B3"/>
    <mergeCell ref="D4:D5"/>
    <mergeCell ref="E4:E5"/>
    <mergeCell ref="F4:F5"/>
    <mergeCell ref="K4:K5"/>
    <mergeCell ref="A4:B5"/>
    <mergeCell ref="A6:B6"/>
    <mergeCell ref="J4:J5"/>
    <mergeCell ref="N4:N5"/>
    <mergeCell ref="O4:O5"/>
    <mergeCell ref="C2:E2"/>
    <mergeCell ref="Q18:V18"/>
    <mergeCell ref="Q7:X7"/>
    <mergeCell ref="Q9:Z9"/>
    <mergeCell ref="Q16:W16"/>
    <mergeCell ref="Q8:Z8"/>
    <mergeCell ref="Q10:Y10"/>
    <mergeCell ref="Q17:Z17"/>
    <mergeCell ref="Q11:Z11"/>
    <mergeCell ref="Q13:Z13"/>
    <mergeCell ref="Q12:Z12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U24"/>
  <sheetViews>
    <sheetView showGridLines="0" rightToLeft="1" view="pageBreakPreview" zoomScale="90" zoomScaleNormal="90" zoomScaleSheetLayoutView="90" workbookViewId="0">
      <selection activeCell="C2" sqref="C2:D2"/>
    </sheetView>
  </sheetViews>
  <sheetFormatPr defaultColWidth="9" defaultRowHeight="15"/>
  <cols>
    <col min="1" max="1" width="9.28515625" style="2" customWidth="1"/>
    <col min="2" max="2" width="14.5703125" style="2" customWidth="1"/>
    <col min="3" max="3" width="12.5703125" style="2" customWidth="1"/>
    <col min="4" max="4" width="12.42578125" style="2" customWidth="1"/>
    <col min="5" max="5" width="12.5703125" style="2" customWidth="1"/>
    <col min="6" max="6" width="13.7109375" style="2" bestFit="1" customWidth="1"/>
    <col min="7" max="8" width="9.140625" style="2" customWidth="1"/>
    <col min="9" max="10" width="11.5703125" style="2" customWidth="1"/>
    <col min="11" max="11" width="7.28515625" style="2" customWidth="1"/>
    <col min="12" max="12" width="12.5703125" style="2" customWidth="1"/>
    <col min="13" max="13" width="1.85546875" style="2" customWidth="1"/>
    <col min="14" max="16384" width="9" style="2"/>
  </cols>
  <sheetData>
    <row r="1" spans="1:21" s="3" customFormat="1" ht="36" customHeight="1">
      <c r="A1" s="1"/>
      <c r="B1" s="1"/>
      <c r="C1" s="533" t="s">
        <v>17</v>
      </c>
      <c r="D1" s="533"/>
      <c r="E1" s="533"/>
      <c r="F1" s="533"/>
      <c r="G1" s="533"/>
      <c r="H1" s="533"/>
      <c r="I1" s="533"/>
      <c r="J1" s="533"/>
      <c r="K1" s="1"/>
    </row>
    <row r="2" spans="1:21" s="4" customFormat="1" ht="30" customHeight="1">
      <c r="A2" s="538" t="s">
        <v>0</v>
      </c>
      <c r="B2" s="538"/>
      <c r="C2" s="528" t="str">
        <f>'صفحه اصلی'!C7</f>
        <v>دانشكده علوم پزشكي و خدمات بهداشتي، درماني قائن</v>
      </c>
      <c r="D2" s="528"/>
      <c r="E2" s="119"/>
      <c r="F2" s="119"/>
      <c r="G2" s="119"/>
      <c r="H2" s="119"/>
      <c r="I2" s="119"/>
      <c r="J2" s="119"/>
      <c r="K2" s="119"/>
      <c r="L2" s="119"/>
    </row>
    <row r="3" spans="1:21" s="4" customFormat="1" ht="27" customHeight="1" thickBot="1">
      <c r="A3" s="539" t="s">
        <v>1</v>
      </c>
      <c r="B3" s="539"/>
      <c r="C3" s="185">
        <f>'صفحه اصلی'!C8</f>
        <v>124128</v>
      </c>
      <c r="D3" s="196"/>
      <c r="E3" s="196"/>
      <c r="F3" s="182" t="s">
        <v>32</v>
      </c>
      <c r="G3" s="185">
        <f>'صفحه اصلی'!C9</f>
        <v>1403</v>
      </c>
      <c r="H3" s="185"/>
      <c r="I3" s="182"/>
      <c r="J3" s="196"/>
      <c r="K3" s="196"/>
      <c r="L3" s="196"/>
      <c r="N3" s="66"/>
      <c r="O3" s="66"/>
      <c r="P3" s="66"/>
      <c r="Q3" s="66"/>
      <c r="R3" s="66"/>
      <c r="S3" s="66"/>
      <c r="T3" s="66"/>
      <c r="U3" s="66"/>
    </row>
    <row r="4" spans="1:21" s="5" customFormat="1" ht="30" customHeight="1" thickTop="1" thickBot="1">
      <c r="A4" s="540" t="s">
        <v>133</v>
      </c>
      <c r="B4" s="542" t="s">
        <v>126</v>
      </c>
      <c r="C4" s="545" t="s">
        <v>127</v>
      </c>
      <c r="D4" s="546"/>
      <c r="E4" s="546"/>
      <c r="F4" s="546"/>
      <c r="G4" s="546"/>
      <c r="H4" s="547"/>
      <c r="I4" s="548" t="s">
        <v>128</v>
      </c>
      <c r="J4" s="549"/>
      <c r="K4" s="542" t="s">
        <v>129</v>
      </c>
      <c r="L4" s="529" t="s">
        <v>130</v>
      </c>
      <c r="N4" s="67"/>
      <c r="O4" s="67"/>
      <c r="P4" s="67"/>
      <c r="Q4" s="67"/>
      <c r="R4" s="67"/>
      <c r="S4" s="67"/>
      <c r="T4" s="67"/>
      <c r="U4" s="67"/>
    </row>
    <row r="5" spans="1:21" s="5" customFormat="1" ht="30" customHeight="1" thickBot="1">
      <c r="A5" s="541"/>
      <c r="B5" s="543"/>
      <c r="C5" s="405">
        <v>440000</v>
      </c>
      <c r="D5" s="405"/>
      <c r="E5" s="405"/>
      <c r="F5" s="405"/>
      <c r="G5" s="405"/>
      <c r="H5" s="405"/>
      <c r="I5" s="6" t="s">
        <v>13</v>
      </c>
      <c r="J5" s="6" t="s">
        <v>14</v>
      </c>
      <c r="K5" s="543"/>
      <c r="L5" s="530"/>
      <c r="N5" s="67"/>
      <c r="O5" s="67"/>
      <c r="P5" s="67"/>
      <c r="Q5" s="67"/>
      <c r="R5" s="67"/>
      <c r="S5" s="67"/>
      <c r="T5" s="67"/>
      <c r="U5" s="67"/>
    </row>
    <row r="6" spans="1:21" s="5" customFormat="1" ht="21" customHeight="1">
      <c r="A6" s="104">
        <v>1803001000</v>
      </c>
      <c r="B6" s="101">
        <v>105000000000</v>
      </c>
      <c r="C6" s="482">
        <v>-4620000000</v>
      </c>
      <c r="D6" s="284"/>
      <c r="E6" s="284"/>
      <c r="F6" s="284"/>
      <c r="G6" s="284"/>
      <c r="H6" s="284"/>
      <c r="I6" s="101"/>
      <c r="J6" s="101"/>
      <c r="K6" s="101"/>
      <c r="L6" s="197">
        <f>SUM(B6:I6)-(J6+K6)</f>
        <v>100380000000</v>
      </c>
      <c r="N6" s="493" t="str">
        <f>IF(L19='1'!C6," ","مغایرت جمع ستون اعتبار اصلاحی با مانده دستگاه اجرایی استانی در روکش تراز")</f>
        <v xml:space="preserve"> </v>
      </c>
      <c r="O6" s="493"/>
      <c r="P6" s="493"/>
      <c r="Q6" s="493"/>
      <c r="R6" s="493"/>
      <c r="S6" s="493"/>
      <c r="T6" s="493"/>
      <c r="U6" s="493"/>
    </row>
    <row r="7" spans="1:21" s="5" customFormat="1" ht="21" customHeight="1">
      <c r="A7" s="104"/>
      <c r="B7" s="101"/>
      <c r="C7" s="284"/>
      <c r="D7" s="284"/>
      <c r="E7" s="284"/>
      <c r="F7" s="284"/>
      <c r="G7" s="284"/>
      <c r="H7" s="284"/>
      <c r="I7" s="101"/>
      <c r="J7" s="101"/>
      <c r="K7" s="101"/>
      <c r="L7" s="197">
        <f t="shared" ref="L7:L11" si="0">SUM(B7:I7)-(J7+K7)</f>
        <v>0</v>
      </c>
      <c r="N7" s="531"/>
      <c r="O7" s="531"/>
      <c r="P7" s="531"/>
      <c r="Q7" s="531"/>
      <c r="R7" s="531"/>
      <c r="S7" s="531"/>
      <c r="T7" s="531"/>
      <c r="U7" s="531"/>
    </row>
    <row r="8" spans="1:21" s="5" customFormat="1" ht="21" customHeight="1">
      <c r="A8" s="104"/>
      <c r="B8" s="101"/>
      <c r="C8" s="284"/>
      <c r="D8" s="284"/>
      <c r="E8" s="284"/>
      <c r="F8" s="284"/>
      <c r="G8" s="284"/>
      <c r="H8" s="284"/>
      <c r="I8" s="101"/>
      <c r="J8" s="101"/>
      <c r="K8" s="101"/>
      <c r="L8" s="306">
        <f t="shared" si="0"/>
        <v>0</v>
      </c>
      <c r="N8" s="531"/>
      <c r="O8" s="531"/>
      <c r="P8" s="531"/>
      <c r="Q8" s="531"/>
      <c r="R8" s="531"/>
      <c r="S8" s="531"/>
      <c r="T8" s="531"/>
      <c r="U8" s="531"/>
    </row>
    <row r="9" spans="1:21" s="5" customFormat="1" ht="21" customHeight="1">
      <c r="A9" s="104"/>
      <c r="B9" s="101"/>
      <c r="C9" s="284"/>
      <c r="D9" s="284"/>
      <c r="E9" s="284"/>
      <c r="F9" s="284"/>
      <c r="G9" s="284"/>
      <c r="H9" s="284"/>
      <c r="I9" s="101"/>
      <c r="J9" s="101"/>
      <c r="K9" s="101"/>
      <c r="L9" s="198">
        <f t="shared" si="0"/>
        <v>0</v>
      </c>
      <c r="N9" s="531"/>
      <c r="O9" s="531"/>
      <c r="P9" s="531"/>
      <c r="Q9" s="531"/>
      <c r="R9" s="531"/>
      <c r="S9" s="531"/>
      <c r="T9" s="531"/>
      <c r="U9" s="531"/>
    </row>
    <row r="10" spans="1:21" s="5" customFormat="1" ht="21" customHeight="1">
      <c r="A10" s="104"/>
      <c r="B10" s="101"/>
      <c r="C10" s="284"/>
      <c r="D10" s="284"/>
      <c r="E10" s="284"/>
      <c r="F10" s="284"/>
      <c r="G10" s="284"/>
      <c r="H10" s="284"/>
      <c r="I10" s="101"/>
      <c r="J10" s="101"/>
      <c r="K10" s="101"/>
      <c r="L10" s="198">
        <f t="shared" si="0"/>
        <v>0</v>
      </c>
      <c r="N10" s="531"/>
      <c r="O10" s="531"/>
      <c r="P10" s="531"/>
      <c r="Q10" s="531"/>
      <c r="R10" s="531"/>
      <c r="S10" s="531"/>
      <c r="T10" s="531"/>
      <c r="U10" s="531"/>
    </row>
    <row r="11" spans="1:21" s="5" customFormat="1" ht="21" customHeight="1">
      <c r="A11" s="104"/>
      <c r="B11" s="101"/>
      <c r="C11" s="284"/>
      <c r="D11" s="284"/>
      <c r="E11" s="284"/>
      <c r="F11" s="284"/>
      <c r="G11" s="284"/>
      <c r="H11" s="284"/>
      <c r="I11" s="101"/>
      <c r="J11" s="101"/>
      <c r="K11" s="101"/>
      <c r="L11" s="198">
        <f t="shared" si="0"/>
        <v>0</v>
      </c>
      <c r="N11" s="531"/>
      <c r="O11" s="531"/>
      <c r="P11" s="531"/>
      <c r="Q11" s="531"/>
      <c r="R11" s="531"/>
      <c r="S11" s="531"/>
      <c r="T11" s="531"/>
      <c r="U11" s="531"/>
    </row>
    <row r="12" spans="1:21" s="5" customFormat="1" ht="21" customHeight="1">
      <c r="A12" s="104"/>
      <c r="B12" s="101"/>
      <c r="C12" s="284"/>
      <c r="D12" s="284"/>
      <c r="E12" s="284"/>
      <c r="F12" s="284"/>
      <c r="G12" s="284"/>
      <c r="H12" s="284"/>
      <c r="I12" s="101"/>
      <c r="J12" s="101"/>
      <c r="K12" s="101"/>
      <c r="L12" s="198">
        <f t="shared" ref="L12:L18" si="1">SUM(B12:I12)-(J12+K12)</f>
        <v>0</v>
      </c>
      <c r="N12" s="531"/>
      <c r="O12" s="531"/>
      <c r="P12" s="531"/>
      <c r="Q12" s="531"/>
      <c r="R12" s="531"/>
      <c r="S12" s="531"/>
      <c r="T12" s="531"/>
      <c r="U12" s="531"/>
    </row>
    <row r="13" spans="1:21" s="5" customFormat="1" ht="21" customHeight="1">
      <c r="A13" s="104"/>
      <c r="B13" s="101"/>
      <c r="C13" s="284"/>
      <c r="D13" s="284"/>
      <c r="E13" s="284"/>
      <c r="F13" s="284"/>
      <c r="G13" s="284"/>
      <c r="H13" s="284"/>
      <c r="I13" s="101"/>
      <c r="J13" s="101"/>
      <c r="K13" s="101"/>
      <c r="L13" s="198">
        <f t="shared" si="1"/>
        <v>0</v>
      </c>
      <c r="N13" s="68"/>
      <c r="O13" s="68"/>
      <c r="P13" s="68"/>
      <c r="Q13" s="68"/>
      <c r="R13" s="68"/>
      <c r="S13" s="68"/>
      <c r="T13" s="68"/>
      <c r="U13" s="68"/>
    </row>
    <row r="14" spans="1:21" s="5" customFormat="1" ht="21" customHeight="1">
      <c r="A14" s="104"/>
      <c r="B14" s="101"/>
      <c r="C14" s="284"/>
      <c r="D14" s="284"/>
      <c r="E14" s="284"/>
      <c r="F14" s="284"/>
      <c r="G14" s="284"/>
      <c r="H14" s="284"/>
      <c r="I14" s="101"/>
      <c r="J14" s="101"/>
      <c r="K14" s="101"/>
      <c r="L14" s="198">
        <f t="shared" si="1"/>
        <v>0</v>
      </c>
      <c r="N14" s="68"/>
      <c r="O14" s="68"/>
      <c r="P14" s="68"/>
      <c r="Q14" s="68"/>
      <c r="R14" s="68"/>
      <c r="S14" s="68"/>
      <c r="T14" s="68"/>
      <c r="U14" s="68"/>
    </row>
    <row r="15" spans="1:21" s="5" customFormat="1" ht="21" customHeight="1" thickBot="1">
      <c r="A15" s="104"/>
      <c r="B15" s="101"/>
      <c r="C15" s="284"/>
      <c r="D15" s="284"/>
      <c r="E15" s="284"/>
      <c r="F15" s="284"/>
      <c r="G15" s="284"/>
      <c r="H15" s="284"/>
      <c r="I15" s="101"/>
      <c r="J15" s="101"/>
      <c r="K15" s="101"/>
      <c r="L15" s="198">
        <f t="shared" si="1"/>
        <v>0</v>
      </c>
      <c r="N15" s="252"/>
      <c r="O15" s="252"/>
      <c r="P15" s="252"/>
      <c r="Q15" s="252"/>
      <c r="R15" s="252"/>
      <c r="S15" s="252"/>
      <c r="T15" s="252"/>
      <c r="U15" s="252"/>
    </row>
    <row r="16" spans="1:21" s="5" customFormat="1" ht="21" hidden="1" customHeight="1">
      <c r="A16" s="104"/>
      <c r="B16" s="101"/>
      <c r="C16" s="284"/>
      <c r="D16" s="284"/>
      <c r="E16" s="284"/>
      <c r="F16" s="284"/>
      <c r="G16" s="284"/>
      <c r="H16" s="284"/>
      <c r="I16" s="101"/>
      <c r="J16" s="101"/>
      <c r="K16" s="101"/>
      <c r="L16" s="198">
        <f t="shared" si="1"/>
        <v>0</v>
      </c>
      <c r="N16" s="246"/>
      <c r="O16" s="246"/>
      <c r="P16" s="246"/>
      <c r="Q16" s="246"/>
      <c r="R16" s="246"/>
      <c r="S16" s="246"/>
      <c r="T16" s="246"/>
      <c r="U16" s="246"/>
    </row>
    <row r="17" spans="1:21" s="5" customFormat="1" ht="21" hidden="1" customHeight="1">
      <c r="A17" s="104"/>
      <c r="B17" s="101"/>
      <c r="C17" s="284"/>
      <c r="D17" s="284"/>
      <c r="E17" s="284"/>
      <c r="F17" s="284"/>
      <c r="G17" s="284"/>
      <c r="H17" s="284"/>
      <c r="I17" s="101"/>
      <c r="J17" s="101"/>
      <c r="K17" s="101"/>
      <c r="L17" s="198">
        <f t="shared" si="1"/>
        <v>0</v>
      </c>
      <c r="N17" s="246"/>
      <c r="O17" s="246"/>
      <c r="P17" s="246"/>
      <c r="Q17" s="246"/>
      <c r="R17" s="246"/>
      <c r="S17" s="246"/>
      <c r="T17" s="246"/>
      <c r="U17" s="246"/>
    </row>
    <row r="18" spans="1:21" s="5" customFormat="1" ht="21" hidden="1" customHeight="1" thickBot="1">
      <c r="A18" s="104"/>
      <c r="B18" s="101"/>
      <c r="C18" s="284"/>
      <c r="D18" s="284"/>
      <c r="E18" s="284"/>
      <c r="F18" s="284"/>
      <c r="G18" s="284"/>
      <c r="H18" s="284"/>
      <c r="I18" s="101"/>
      <c r="J18" s="101"/>
      <c r="K18" s="101"/>
      <c r="L18" s="198">
        <f t="shared" si="1"/>
        <v>0</v>
      </c>
      <c r="N18" s="531"/>
      <c r="O18" s="531"/>
      <c r="P18" s="531"/>
      <c r="Q18" s="531"/>
      <c r="R18" s="531"/>
      <c r="S18" s="531"/>
      <c r="T18" s="531"/>
      <c r="U18" s="531"/>
    </row>
    <row r="19" spans="1:21" s="5" customFormat="1" ht="30" customHeight="1" thickBot="1">
      <c r="A19" s="132" t="s">
        <v>6</v>
      </c>
      <c r="B19" s="200">
        <f>SUM(B6:B18)</f>
        <v>105000000000</v>
      </c>
      <c r="C19" s="483">
        <f t="shared" ref="C19:L19" si="2">SUM(C6:C18)</f>
        <v>-4620000000</v>
      </c>
      <c r="D19" s="285">
        <f t="shared" si="2"/>
        <v>0</v>
      </c>
      <c r="E19" s="285">
        <f t="shared" si="2"/>
        <v>0</v>
      </c>
      <c r="F19" s="285">
        <f t="shared" si="2"/>
        <v>0</v>
      </c>
      <c r="G19" s="285">
        <f t="shared" si="2"/>
        <v>0</v>
      </c>
      <c r="H19" s="285">
        <f t="shared" si="2"/>
        <v>0</v>
      </c>
      <c r="I19" s="200">
        <f t="shared" si="2"/>
        <v>0</v>
      </c>
      <c r="J19" s="200">
        <f t="shared" si="2"/>
        <v>0</v>
      </c>
      <c r="K19" s="200">
        <f t="shared" si="2"/>
        <v>0</v>
      </c>
      <c r="L19" s="36">
        <f t="shared" si="2"/>
        <v>100380000000</v>
      </c>
      <c r="M19" s="44"/>
      <c r="N19" s="531"/>
      <c r="O19" s="531"/>
      <c r="P19" s="531"/>
      <c r="Q19" s="531"/>
      <c r="R19" s="531"/>
      <c r="S19" s="531"/>
      <c r="T19" s="531"/>
      <c r="U19" s="531"/>
    </row>
    <row r="20" spans="1:21" s="7" customFormat="1" ht="48" customHeight="1" thickTop="1">
      <c r="A20" s="537" t="s">
        <v>16</v>
      </c>
      <c r="B20" s="537"/>
      <c r="C20" s="330" t="str">
        <f>'صفحه اصلی'!C10</f>
        <v>عبدالرحیم فرزانه</v>
      </c>
      <c r="D20" s="509" t="s">
        <v>7</v>
      </c>
      <c r="E20" s="509"/>
      <c r="F20" s="516">
        <f>'صفحه اصلی'!C11</f>
        <v>0</v>
      </c>
      <c r="G20" s="516"/>
      <c r="H20" s="81" t="s">
        <v>131</v>
      </c>
      <c r="I20" s="138" t="str">
        <f>'صفحه اصلی'!C12</f>
        <v>محمودرضا شفیع نیا</v>
      </c>
      <c r="J20" s="534" t="s">
        <v>132</v>
      </c>
      <c r="K20" s="534"/>
      <c r="L20" s="138" t="str">
        <f>'صفحه اصلی'!C13</f>
        <v>دکتر محمود گنجی فرد</v>
      </c>
    </row>
    <row r="21" spans="1:21" s="8" customFormat="1" ht="27" customHeight="1" thickBot="1">
      <c r="A21" s="544" t="s">
        <v>224</v>
      </c>
      <c r="B21" s="544"/>
      <c r="C21" s="544"/>
      <c r="D21" s="544"/>
      <c r="E21" s="544"/>
      <c r="F21" s="544"/>
      <c r="G21" s="544"/>
      <c r="H21" s="544"/>
      <c r="I21" s="544"/>
      <c r="J21" s="544"/>
      <c r="K21" s="544"/>
      <c r="L21" s="437" t="s">
        <v>151</v>
      </c>
    </row>
    <row r="22" spans="1:21" s="9" customFormat="1" ht="28.5" customHeight="1" thickTop="1" thickBot="1">
      <c r="A22" s="550" t="s">
        <v>195</v>
      </c>
      <c r="B22" s="551"/>
      <c r="C22" s="551"/>
      <c r="D22" s="551"/>
      <c r="E22" s="551"/>
      <c r="F22" s="551"/>
      <c r="G22" s="551"/>
      <c r="H22" s="551"/>
      <c r="I22" s="551"/>
      <c r="J22" s="551"/>
      <c r="K22" s="551"/>
      <c r="L22" s="552"/>
      <c r="N22" s="39"/>
      <c r="O22" s="39"/>
      <c r="P22" s="39"/>
      <c r="Q22" s="39"/>
      <c r="R22" s="39"/>
      <c r="S22" s="39"/>
      <c r="T22" s="39"/>
      <c r="U22" s="39"/>
    </row>
    <row r="23" spans="1:21" s="9" customFormat="1" ht="28.5" customHeight="1" thickBot="1">
      <c r="A23" s="85" t="s">
        <v>10</v>
      </c>
      <c r="B23" s="535"/>
      <c r="C23" s="535"/>
      <c r="D23" s="535"/>
      <c r="E23" s="535"/>
      <c r="F23" s="535"/>
      <c r="G23" s="535"/>
      <c r="H23" s="535"/>
      <c r="I23" s="535"/>
      <c r="J23" s="535"/>
      <c r="K23" s="535"/>
      <c r="L23" s="536"/>
    </row>
    <row r="24" spans="1:21" ht="30" customHeight="1" thickTop="1">
      <c r="A24" s="532" t="s">
        <v>155</v>
      </c>
      <c r="B24" s="532"/>
      <c r="C24" s="532"/>
      <c r="D24" s="532"/>
      <c r="E24" s="532"/>
      <c r="F24" s="532"/>
      <c r="G24" s="532"/>
      <c r="H24" s="532"/>
      <c r="I24" s="532"/>
      <c r="J24" s="532"/>
      <c r="K24" s="532"/>
      <c r="L24" s="532"/>
    </row>
  </sheetData>
  <sheetProtection formatCells="0" formatColumns="0" formatRows="0" insertColumns="0" insertRows="0" insertHyperlinks="0" deleteColumns="0" deleteRows="0" sort="0" autoFilter="0" pivotTables="0"/>
  <mergeCells count="27">
    <mergeCell ref="A24:L24"/>
    <mergeCell ref="C1:J1"/>
    <mergeCell ref="F20:G20"/>
    <mergeCell ref="J20:K20"/>
    <mergeCell ref="B23:L23"/>
    <mergeCell ref="A20:B20"/>
    <mergeCell ref="D20:E20"/>
    <mergeCell ref="A2:B2"/>
    <mergeCell ref="A3:B3"/>
    <mergeCell ref="A4:A5"/>
    <mergeCell ref="B4:B5"/>
    <mergeCell ref="A21:K21"/>
    <mergeCell ref="C4:H4"/>
    <mergeCell ref="I4:J4"/>
    <mergeCell ref="K4:K5"/>
    <mergeCell ref="A22:L22"/>
    <mergeCell ref="N19:U19"/>
    <mergeCell ref="N6:U6"/>
    <mergeCell ref="N7:U7"/>
    <mergeCell ref="N8:U8"/>
    <mergeCell ref="N9:U9"/>
    <mergeCell ref="N10:U10"/>
    <mergeCell ref="C2:D2"/>
    <mergeCell ref="L4:L5"/>
    <mergeCell ref="N11:U11"/>
    <mergeCell ref="N12:U12"/>
    <mergeCell ref="N18:U18"/>
  </mergeCells>
  <printOptions horizontalCentered="1"/>
  <pageMargins left="0" right="0" top="0" bottom="0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U22"/>
  <sheetViews>
    <sheetView showGridLines="0" rightToLeft="1" view="pageBreakPreview" topLeftCell="A2" zoomScale="90" zoomScaleNormal="90" zoomScaleSheetLayoutView="90" workbookViewId="0">
      <selection activeCell="D22" sqref="D22"/>
    </sheetView>
  </sheetViews>
  <sheetFormatPr defaultColWidth="9" defaultRowHeight="15"/>
  <cols>
    <col min="1" max="1" width="8" style="2" customWidth="1"/>
    <col min="2" max="2" width="16.85546875" style="2" customWidth="1"/>
    <col min="3" max="5" width="12.5703125" style="2" customWidth="1"/>
    <col min="6" max="6" width="11.7109375" style="2" customWidth="1"/>
    <col min="7" max="8" width="9.140625" style="2" customWidth="1"/>
    <col min="9" max="10" width="11.140625" style="2" customWidth="1"/>
    <col min="11" max="11" width="8.5703125" style="2" customWidth="1"/>
    <col min="12" max="12" width="16.140625" style="2" customWidth="1"/>
    <col min="13" max="13" width="4" style="2" customWidth="1"/>
    <col min="14" max="16384" width="9" style="2"/>
  </cols>
  <sheetData>
    <row r="1" spans="1:21" s="186" customFormat="1" ht="42" customHeight="1">
      <c r="A1" s="203"/>
      <c r="B1" s="203"/>
      <c r="C1" s="553" t="s">
        <v>125</v>
      </c>
      <c r="D1" s="553"/>
      <c r="E1" s="553"/>
      <c r="F1" s="553"/>
      <c r="G1" s="553"/>
      <c r="H1" s="553"/>
      <c r="I1" s="553"/>
      <c r="J1" s="553"/>
      <c r="K1" s="203"/>
    </row>
    <row r="2" spans="1:21" s="188" customFormat="1" ht="27" customHeight="1">
      <c r="A2" s="495" t="s">
        <v>0</v>
      </c>
      <c r="B2" s="495"/>
      <c r="C2" s="508" t="str">
        <f>'صفحه اصلی'!C7</f>
        <v>دانشكده علوم پزشكي و خدمات بهداشتي، درماني قائن</v>
      </c>
      <c r="D2" s="508"/>
      <c r="E2" s="187"/>
      <c r="F2" s="187"/>
      <c r="G2" s="187"/>
      <c r="H2" s="187"/>
      <c r="I2" s="187"/>
      <c r="J2" s="187"/>
      <c r="K2" s="187"/>
      <c r="L2" s="187"/>
      <c r="N2" s="204"/>
      <c r="O2" s="204"/>
      <c r="P2" s="204"/>
      <c r="Q2" s="204"/>
      <c r="R2" s="204"/>
      <c r="S2" s="204"/>
      <c r="T2" s="204"/>
      <c r="U2" s="204"/>
    </row>
    <row r="3" spans="1:21" s="188" customFormat="1" ht="28.5" customHeight="1" thickBot="1">
      <c r="A3" s="496" t="s">
        <v>1</v>
      </c>
      <c r="B3" s="496"/>
      <c r="C3" s="201">
        <f>'صفحه اصلی'!C8</f>
        <v>124128</v>
      </c>
      <c r="D3" s="190"/>
      <c r="E3" s="205"/>
      <c r="F3" s="191" t="s">
        <v>32</v>
      </c>
      <c r="G3" s="185">
        <f>'صفحه اصلی'!C9</f>
        <v>1403</v>
      </c>
      <c r="H3" s="190"/>
      <c r="I3" s="191"/>
      <c r="J3" s="205"/>
      <c r="K3" s="205"/>
      <c r="L3" s="205"/>
      <c r="N3" s="204"/>
      <c r="O3" s="204"/>
      <c r="P3" s="204"/>
      <c r="Q3" s="204"/>
      <c r="R3" s="204"/>
      <c r="S3" s="204"/>
      <c r="T3" s="204"/>
      <c r="U3" s="204"/>
    </row>
    <row r="4" spans="1:21" s="5" customFormat="1" ht="30" customHeight="1" thickTop="1" thickBot="1">
      <c r="A4" s="540" t="s">
        <v>134</v>
      </c>
      <c r="B4" s="542" t="s">
        <v>126</v>
      </c>
      <c r="C4" s="545" t="s">
        <v>127</v>
      </c>
      <c r="D4" s="546"/>
      <c r="E4" s="546"/>
      <c r="F4" s="546"/>
      <c r="G4" s="546"/>
      <c r="H4" s="547"/>
      <c r="I4" s="548" t="s">
        <v>128</v>
      </c>
      <c r="J4" s="549"/>
      <c r="K4" s="542" t="s">
        <v>129</v>
      </c>
      <c r="L4" s="529" t="s">
        <v>130</v>
      </c>
      <c r="N4" s="67"/>
      <c r="O4" s="67"/>
      <c r="P4" s="67"/>
      <c r="Q4" s="67"/>
      <c r="R4" s="67"/>
      <c r="S4" s="67"/>
      <c r="T4" s="67"/>
      <c r="U4" s="67"/>
    </row>
    <row r="5" spans="1:21" s="5" customFormat="1" ht="30" customHeight="1" thickBot="1">
      <c r="A5" s="541"/>
      <c r="B5" s="543"/>
      <c r="C5" s="406">
        <f>'2استانی'!C5</f>
        <v>440000</v>
      </c>
      <c r="D5" s="406">
        <f>'2استانی'!D5</f>
        <v>0</v>
      </c>
      <c r="E5" s="406">
        <f>'2استانی'!E5</f>
        <v>0</v>
      </c>
      <c r="F5" s="406">
        <f>'2استانی'!F5</f>
        <v>0</v>
      </c>
      <c r="G5" s="406">
        <f>'2استانی'!G5</f>
        <v>0</v>
      </c>
      <c r="H5" s="406">
        <f>'2استانی'!H5</f>
        <v>0</v>
      </c>
      <c r="I5" s="6" t="s">
        <v>13</v>
      </c>
      <c r="J5" s="6" t="s">
        <v>14</v>
      </c>
      <c r="K5" s="543"/>
      <c r="L5" s="530"/>
      <c r="N5" s="67"/>
      <c r="O5" s="67"/>
      <c r="P5" s="67"/>
      <c r="Q5" s="67"/>
      <c r="R5" s="67"/>
      <c r="S5" s="67"/>
      <c r="T5" s="67"/>
      <c r="U5" s="67"/>
    </row>
    <row r="6" spans="1:21" s="9" customFormat="1" ht="33.75" customHeight="1">
      <c r="A6" s="139" t="s">
        <v>136</v>
      </c>
      <c r="B6" s="101">
        <v>95500000000</v>
      </c>
      <c r="C6" s="482">
        <v>-4620000000</v>
      </c>
      <c r="D6" s="101"/>
      <c r="E6" s="101"/>
      <c r="F6" s="101"/>
      <c r="G6" s="101"/>
      <c r="H6" s="101"/>
      <c r="I6" s="101"/>
      <c r="J6" s="101"/>
      <c r="K6" s="101"/>
      <c r="L6" s="197">
        <f t="shared" ref="L6:L13" si="0">SUM(B6:I6)-(J6+K6)</f>
        <v>90880000000</v>
      </c>
      <c r="N6" s="493" t="str">
        <f>IF(B14='2استانی'!B19," ","مغایرت جمع ستون اعتبار مصوب بودجه با اعتبار مصوب بودجه فرم 2ه")</f>
        <v xml:space="preserve"> </v>
      </c>
      <c r="O6" s="493"/>
      <c r="P6" s="493"/>
      <c r="Q6" s="493"/>
      <c r="R6" s="493"/>
      <c r="S6" s="493"/>
      <c r="T6" s="493"/>
      <c r="U6" s="493"/>
    </row>
    <row r="7" spans="1:21" s="9" customFormat="1" ht="33.75" customHeight="1">
      <c r="A7" s="140" t="s">
        <v>135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97">
        <f t="shared" si="0"/>
        <v>0</v>
      </c>
      <c r="N7" s="493" t="str">
        <f>IF(L14='2استانی'!L19," ","مغایرت جمع ستون اعتبار اصلاحی با اعتبار اصلاحی فرم 2ه")</f>
        <v xml:space="preserve"> </v>
      </c>
      <c r="O7" s="493"/>
      <c r="P7" s="493"/>
      <c r="Q7" s="493"/>
      <c r="R7" s="493"/>
      <c r="S7" s="493"/>
      <c r="T7" s="493"/>
      <c r="U7" s="493"/>
    </row>
    <row r="8" spans="1:21" s="9" customFormat="1" ht="33.75" customHeight="1">
      <c r="A8" s="140" t="s">
        <v>137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97">
        <f>SUM(B8:I8)-(J8+K8)</f>
        <v>0</v>
      </c>
      <c r="N8" s="493"/>
      <c r="O8" s="493"/>
      <c r="P8" s="493"/>
      <c r="Q8" s="493"/>
      <c r="R8" s="493"/>
      <c r="S8" s="493"/>
      <c r="T8" s="493"/>
      <c r="U8" s="493"/>
    </row>
    <row r="9" spans="1:21" s="9" customFormat="1" ht="33.75" customHeight="1">
      <c r="A9" s="140" t="s">
        <v>138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98">
        <f>SUM(B9:I9)-(J9+K9)</f>
        <v>0</v>
      </c>
      <c r="N9" s="493"/>
      <c r="O9" s="493"/>
      <c r="P9" s="493"/>
      <c r="Q9" s="493"/>
      <c r="R9" s="493"/>
      <c r="S9" s="493"/>
      <c r="T9" s="493"/>
      <c r="U9" s="493"/>
    </row>
    <row r="10" spans="1:21" s="9" customFormat="1" ht="33.75" customHeight="1">
      <c r="A10" s="140" t="s">
        <v>139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97">
        <f t="shared" si="0"/>
        <v>0</v>
      </c>
      <c r="N10" s="493"/>
      <c r="O10" s="493"/>
      <c r="P10" s="493"/>
      <c r="Q10" s="493"/>
      <c r="R10" s="493"/>
      <c r="S10" s="493"/>
      <c r="T10" s="493"/>
      <c r="U10" s="493"/>
    </row>
    <row r="11" spans="1:21" s="9" customFormat="1" ht="33.75" customHeight="1">
      <c r="A11" s="140" t="s">
        <v>187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97">
        <f t="shared" si="0"/>
        <v>0</v>
      </c>
      <c r="N11" s="493"/>
      <c r="O11" s="493"/>
      <c r="P11" s="493"/>
      <c r="Q11" s="493"/>
      <c r="R11" s="493"/>
      <c r="S11" s="493"/>
      <c r="T11" s="493"/>
      <c r="U11" s="493"/>
    </row>
    <row r="12" spans="1:21" s="9" customFormat="1" ht="33.75" customHeight="1">
      <c r="A12" s="159" t="s">
        <v>140</v>
      </c>
      <c r="B12" s="101">
        <v>9500000000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97">
        <f t="shared" si="0"/>
        <v>9500000000</v>
      </c>
      <c r="N12" s="475"/>
      <c r="O12" s="475"/>
      <c r="P12" s="475"/>
      <c r="Q12" s="475"/>
      <c r="R12" s="475"/>
      <c r="S12" s="475"/>
      <c r="T12" s="475"/>
      <c r="U12" s="475"/>
    </row>
    <row r="13" spans="1:21" s="9" customFormat="1" ht="33.75" customHeight="1" thickBot="1">
      <c r="A13" s="480" t="s">
        <v>238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97">
        <f t="shared" si="0"/>
        <v>0</v>
      </c>
      <c r="N13" s="493"/>
      <c r="O13" s="493"/>
      <c r="P13" s="493"/>
      <c r="Q13" s="493"/>
      <c r="R13" s="493"/>
      <c r="S13" s="493"/>
      <c r="T13" s="493"/>
      <c r="U13" s="493"/>
    </row>
    <row r="14" spans="1:21" s="5" customFormat="1" ht="30" customHeight="1" thickBot="1">
      <c r="A14" s="199" t="s">
        <v>6</v>
      </c>
      <c r="B14" s="202">
        <f>SUM(B6:B13)</f>
        <v>105000000000</v>
      </c>
      <c r="C14" s="483">
        <f>SUM(C6:C13)</f>
        <v>-4620000000</v>
      </c>
      <c r="D14" s="200">
        <f t="shared" ref="D14:J14" si="1">SUM(D6:D13)</f>
        <v>0</v>
      </c>
      <c r="E14" s="200">
        <f t="shared" si="1"/>
        <v>0</v>
      </c>
      <c r="F14" s="200">
        <f t="shared" si="1"/>
        <v>0</v>
      </c>
      <c r="G14" s="200">
        <f t="shared" si="1"/>
        <v>0</v>
      </c>
      <c r="H14" s="200">
        <f t="shared" si="1"/>
        <v>0</v>
      </c>
      <c r="I14" s="200">
        <f t="shared" si="1"/>
        <v>0</v>
      </c>
      <c r="J14" s="200">
        <f t="shared" si="1"/>
        <v>0</v>
      </c>
      <c r="K14" s="200">
        <f>SUM(K6:K13)</f>
        <v>0</v>
      </c>
      <c r="L14" s="36">
        <f>SUM(L6:L13)</f>
        <v>100380000000</v>
      </c>
      <c r="N14" s="493"/>
      <c r="O14" s="493"/>
      <c r="P14" s="493"/>
      <c r="Q14" s="493"/>
      <c r="R14" s="493"/>
      <c r="S14" s="493"/>
      <c r="T14" s="493"/>
      <c r="U14" s="493"/>
    </row>
    <row r="15" spans="1:21" s="194" customFormat="1" ht="41.25" customHeight="1" thickTop="1">
      <c r="A15" s="554" t="s">
        <v>16</v>
      </c>
      <c r="B15" s="554"/>
      <c r="C15" s="331" t="str">
        <f>'صفحه اصلی'!C10</f>
        <v>عبدالرحیم فرزانه</v>
      </c>
      <c r="D15" s="555" t="s">
        <v>7</v>
      </c>
      <c r="E15" s="555"/>
      <c r="F15" s="556">
        <f>'صفحه اصلی'!C11</f>
        <v>0</v>
      </c>
      <c r="G15" s="556"/>
      <c r="H15" s="81" t="s">
        <v>131</v>
      </c>
      <c r="I15" s="332" t="str">
        <f>'صفحه اصلی'!C12</f>
        <v>محمودرضا شفیع نیا</v>
      </c>
      <c r="J15" s="534" t="s">
        <v>132</v>
      </c>
      <c r="K15" s="534"/>
      <c r="L15" s="332" t="str">
        <f>'صفحه اصلی'!C13</f>
        <v>دکتر محمود گنجی فرد</v>
      </c>
      <c r="N15" s="209"/>
      <c r="O15" s="209"/>
      <c r="P15" s="209"/>
      <c r="Q15" s="209"/>
      <c r="R15" s="209"/>
      <c r="S15" s="209"/>
      <c r="T15" s="209"/>
      <c r="U15" s="209"/>
    </row>
    <row r="16" spans="1:21" s="8" customFormat="1" ht="30.75" customHeight="1" thickBot="1">
      <c r="A16" s="522" t="s">
        <v>224</v>
      </c>
      <c r="B16" s="522"/>
      <c r="C16" s="522"/>
      <c r="D16" s="522"/>
      <c r="E16" s="522"/>
      <c r="F16" s="522"/>
      <c r="G16" s="522"/>
      <c r="H16" s="522"/>
      <c r="I16" s="522"/>
      <c r="J16" s="522"/>
      <c r="K16" s="522"/>
      <c r="L16" s="183" t="s">
        <v>152</v>
      </c>
      <c r="N16" s="69"/>
      <c r="O16" s="69"/>
      <c r="P16" s="69"/>
      <c r="Q16" s="69"/>
      <c r="R16" s="69"/>
      <c r="S16" s="69"/>
      <c r="T16" s="69"/>
      <c r="U16" s="69"/>
    </row>
    <row r="17" spans="1:21" s="9" customFormat="1" ht="28.5" customHeight="1" thickTop="1" thickBot="1">
      <c r="A17" s="550" t="s">
        <v>84</v>
      </c>
      <c r="B17" s="551"/>
      <c r="C17" s="551"/>
      <c r="D17" s="551"/>
      <c r="E17" s="551"/>
      <c r="F17" s="551"/>
      <c r="G17" s="551"/>
      <c r="H17" s="551"/>
      <c r="I17" s="551"/>
      <c r="J17" s="551"/>
      <c r="K17" s="551"/>
      <c r="L17" s="552"/>
      <c r="N17" s="39"/>
      <c r="O17" s="39"/>
      <c r="P17" s="39"/>
      <c r="Q17" s="39"/>
      <c r="R17" s="39"/>
      <c r="S17" s="39"/>
      <c r="T17" s="39"/>
      <c r="U17" s="39"/>
    </row>
    <row r="18" spans="1:21" s="9" customFormat="1" ht="28.5" customHeight="1" thickBot="1">
      <c r="A18" s="85" t="s">
        <v>10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6"/>
      <c r="N18" s="39"/>
      <c r="O18" s="39"/>
      <c r="P18" s="39"/>
      <c r="Q18" s="39"/>
      <c r="R18" s="39"/>
      <c r="S18" s="39"/>
      <c r="T18" s="39"/>
      <c r="U18" s="39"/>
    </row>
    <row r="19" spans="1:21" ht="39.75" customHeight="1" thickTop="1">
      <c r="A19" s="532" t="s">
        <v>156</v>
      </c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</row>
    <row r="22" spans="1:21">
      <c r="F22" s="210"/>
    </row>
  </sheetData>
  <sheetProtection formatCells="0" formatColumns="0" formatRows="0" insertColumns="0" insertRows="0" insertHyperlinks="0" deleteColumns="0" deleteRows="0" sort="0" autoFilter="0" pivotTables="0"/>
  <mergeCells count="26">
    <mergeCell ref="A19:L19"/>
    <mergeCell ref="C1:J1"/>
    <mergeCell ref="A2:B2"/>
    <mergeCell ref="A3:B3"/>
    <mergeCell ref="A16:K16"/>
    <mergeCell ref="B18:L18"/>
    <mergeCell ref="A17:L17"/>
    <mergeCell ref="A15:B15"/>
    <mergeCell ref="D15:E15"/>
    <mergeCell ref="F15:G15"/>
    <mergeCell ref="J15:K15"/>
    <mergeCell ref="K4:K5"/>
    <mergeCell ref="L4:L5"/>
    <mergeCell ref="A4:A5"/>
    <mergeCell ref="B4:B5"/>
    <mergeCell ref="C4:H4"/>
    <mergeCell ref="C2:D2"/>
    <mergeCell ref="I4:J4"/>
    <mergeCell ref="N11:U11"/>
    <mergeCell ref="N13:U13"/>
    <mergeCell ref="N14:U14"/>
    <mergeCell ref="N6:U6"/>
    <mergeCell ref="N7:U7"/>
    <mergeCell ref="N8:U8"/>
    <mergeCell ref="N9:U9"/>
    <mergeCell ref="N10:U10"/>
  </mergeCells>
  <printOptions horizontalCentered="1" verticalCentered="1"/>
  <pageMargins left="0" right="0" top="0" bottom="0" header="0" footer="0"/>
  <pageSetup paperSize="9" scale="9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AA21"/>
  <sheetViews>
    <sheetView showGridLines="0" rightToLeft="1" view="pageBreakPreview" zoomScale="88" zoomScaleNormal="90" zoomScaleSheetLayoutView="88" workbookViewId="0">
      <selection activeCell="C2" sqref="C2:D2"/>
    </sheetView>
  </sheetViews>
  <sheetFormatPr defaultColWidth="9" defaultRowHeight="21"/>
  <cols>
    <col min="1" max="1" width="8.28515625" style="63" customWidth="1"/>
    <col min="2" max="5" width="14.140625" style="63" customWidth="1"/>
    <col min="6" max="6" width="11.5703125" style="63" customWidth="1"/>
    <col min="7" max="7" width="10.42578125" style="63" customWidth="1"/>
    <col min="8" max="8" width="11.28515625" style="63" customWidth="1"/>
    <col min="9" max="9" width="8.28515625" style="63" customWidth="1"/>
    <col min="10" max="10" width="8.42578125" style="63" customWidth="1"/>
    <col min="11" max="14" width="10.42578125" style="63" customWidth="1"/>
    <col min="15" max="15" width="3.42578125" style="63" customWidth="1"/>
    <col min="16" max="16384" width="9" style="63"/>
  </cols>
  <sheetData>
    <row r="1" spans="1:27" s="3" customFormat="1" ht="36" customHeight="1">
      <c r="A1" s="557" t="s">
        <v>18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27" s="32" customFormat="1" ht="28.5" customHeight="1">
      <c r="A2" s="538" t="s">
        <v>0</v>
      </c>
      <c r="B2" s="538"/>
      <c r="C2" s="528" t="str">
        <f>'صفحه اصلی'!C7</f>
        <v>دانشكده علوم پزشكي و خدمات بهداشتي، درماني قائن</v>
      </c>
      <c r="D2" s="528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7" s="91" customFormat="1" ht="28.5" customHeight="1" thickBot="1">
      <c r="A3" s="539" t="s">
        <v>1</v>
      </c>
      <c r="B3" s="539"/>
      <c r="C3" s="297">
        <f>'صفحه اصلی'!C8</f>
        <v>124128</v>
      </c>
      <c r="D3" s="30"/>
      <c r="E3" s="144"/>
      <c r="G3" s="30" t="s">
        <v>33</v>
      </c>
      <c r="H3" s="297">
        <f>'صفحه اصلی'!C9</f>
        <v>1403</v>
      </c>
      <c r="I3" s="134"/>
      <c r="J3" s="134"/>
      <c r="K3" s="135"/>
      <c r="L3" s="135"/>
      <c r="M3" s="135"/>
      <c r="N3" s="135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</row>
    <row r="4" spans="1:27" s="83" customFormat="1" ht="24" customHeight="1" thickTop="1" thickBot="1">
      <c r="A4" s="558" t="s">
        <v>133</v>
      </c>
      <c r="B4" s="497" t="s">
        <v>130</v>
      </c>
      <c r="C4" s="497" t="s">
        <v>141</v>
      </c>
      <c r="D4" s="497" t="s">
        <v>142</v>
      </c>
      <c r="E4" s="497" t="s">
        <v>143</v>
      </c>
      <c r="F4" s="523" t="s">
        <v>144</v>
      </c>
      <c r="G4" s="524"/>
      <c r="H4" s="525"/>
      <c r="I4" s="497" t="s">
        <v>42</v>
      </c>
      <c r="J4" s="497" t="s">
        <v>43</v>
      </c>
      <c r="K4" s="526" t="s">
        <v>145</v>
      </c>
      <c r="L4" s="527"/>
      <c r="M4" s="497" t="s">
        <v>149</v>
      </c>
      <c r="N4" s="506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83" customFormat="1" ht="24" customHeight="1" thickBot="1">
      <c r="A5" s="559"/>
      <c r="B5" s="498"/>
      <c r="C5" s="498"/>
      <c r="D5" s="498"/>
      <c r="E5" s="498"/>
      <c r="F5" s="279" t="s">
        <v>22</v>
      </c>
      <c r="G5" s="279" t="s">
        <v>73</v>
      </c>
      <c r="H5" s="279" t="s">
        <v>2</v>
      </c>
      <c r="I5" s="505"/>
      <c r="J5" s="498"/>
      <c r="K5" s="279" t="s">
        <v>146</v>
      </c>
      <c r="L5" s="279" t="s">
        <v>147</v>
      </c>
      <c r="M5" s="505"/>
      <c r="N5" s="507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24" customHeight="1">
      <c r="A6" s="145">
        <f>'2استانی'!A6</f>
        <v>1803001000</v>
      </c>
      <c r="B6" s="120">
        <f>'2استانی'!L6</f>
        <v>100380000000</v>
      </c>
      <c r="C6" s="55">
        <v>87000000000</v>
      </c>
      <c r="D6" s="136">
        <f>SUM(E6:N6)</f>
        <v>87000000000</v>
      </c>
      <c r="E6" s="55">
        <v>87000000000</v>
      </c>
      <c r="F6" s="55"/>
      <c r="G6" s="55"/>
      <c r="H6" s="55"/>
      <c r="I6" s="55"/>
      <c r="J6" s="55"/>
      <c r="K6" s="55"/>
      <c r="L6" s="55">
        <f>C6-E6-F6</f>
        <v>0</v>
      </c>
      <c r="M6" s="265"/>
      <c r="N6" s="99"/>
      <c r="P6" s="492"/>
      <c r="Q6" s="492"/>
      <c r="R6" s="492"/>
      <c r="S6" s="492"/>
      <c r="T6" s="492"/>
      <c r="U6" s="492"/>
      <c r="V6" s="492"/>
      <c r="W6" s="492"/>
      <c r="X6" s="492"/>
      <c r="Y6" s="492"/>
      <c r="Z6" s="492"/>
      <c r="AA6" s="41"/>
    </row>
    <row r="7" spans="1:27" ht="24" customHeight="1">
      <c r="A7" s="146">
        <f>'2استانی'!A7</f>
        <v>0</v>
      </c>
      <c r="B7" s="120">
        <f>'2استانی'!L7</f>
        <v>0</v>
      </c>
      <c r="C7" s="55"/>
      <c r="D7" s="136">
        <f t="shared" ref="D7:D15" si="0">SUM(E7:N7)</f>
        <v>0</v>
      </c>
      <c r="E7" s="55"/>
      <c r="F7" s="55"/>
      <c r="G7" s="55"/>
      <c r="H7" s="55"/>
      <c r="I7" s="55"/>
      <c r="J7" s="55"/>
      <c r="K7" s="55"/>
      <c r="L7" s="55"/>
      <c r="M7" s="265"/>
      <c r="N7" s="99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41"/>
    </row>
    <row r="8" spans="1:27" ht="24" customHeight="1">
      <c r="A8" s="145">
        <f>'2استانی'!A8</f>
        <v>0</v>
      </c>
      <c r="B8" s="120">
        <f>'2استانی'!L8</f>
        <v>0</v>
      </c>
      <c r="C8" s="55"/>
      <c r="D8" s="136">
        <f t="shared" si="0"/>
        <v>0</v>
      </c>
      <c r="E8" s="55"/>
      <c r="F8" s="55"/>
      <c r="G8" s="55"/>
      <c r="H8" s="55"/>
      <c r="I8" s="55"/>
      <c r="J8" s="55"/>
      <c r="K8" s="55"/>
      <c r="L8" s="55"/>
      <c r="M8" s="265"/>
      <c r="N8" s="99"/>
      <c r="P8" s="492"/>
      <c r="Q8" s="492"/>
      <c r="R8" s="492"/>
      <c r="S8" s="492"/>
      <c r="T8" s="492"/>
      <c r="U8" s="492"/>
      <c r="V8" s="492"/>
      <c r="W8" s="492"/>
      <c r="X8" s="492"/>
      <c r="Y8" s="492"/>
      <c r="Z8" s="492"/>
      <c r="AA8" s="492"/>
    </row>
    <row r="9" spans="1:27" ht="24" customHeight="1">
      <c r="A9" s="147">
        <f>'2استانی'!A9</f>
        <v>0</v>
      </c>
      <c r="B9" s="120">
        <f>'2استانی'!L9</f>
        <v>0</v>
      </c>
      <c r="C9" s="55"/>
      <c r="D9" s="136">
        <f t="shared" si="0"/>
        <v>0</v>
      </c>
      <c r="E9" s="55"/>
      <c r="F9" s="55"/>
      <c r="G9" s="55"/>
      <c r="H9" s="55"/>
      <c r="I9" s="55"/>
      <c r="J9" s="55"/>
      <c r="K9" s="55"/>
      <c r="L9" s="55"/>
      <c r="M9" s="265"/>
      <c r="N9" s="99"/>
      <c r="P9" s="492"/>
      <c r="Q9" s="492"/>
      <c r="R9" s="492"/>
      <c r="S9" s="492"/>
      <c r="T9" s="492"/>
      <c r="U9" s="492"/>
      <c r="V9" s="492"/>
      <c r="W9" s="492"/>
      <c r="X9" s="492"/>
      <c r="Y9" s="492"/>
      <c r="Z9" s="492"/>
      <c r="AA9" s="41"/>
    </row>
    <row r="10" spans="1:27" ht="24" customHeight="1">
      <c r="A10" s="146">
        <f>'2استانی'!A10</f>
        <v>0</v>
      </c>
      <c r="B10" s="120">
        <f>'2استانی'!L10</f>
        <v>0</v>
      </c>
      <c r="C10" s="55"/>
      <c r="D10" s="136">
        <f t="shared" si="0"/>
        <v>0</v>
      </c>
      <c r="E10" s="55"/>
      <c r="F10" s="55"/>
      <c r="G10" s="55"/>
      <c r="H10" s="55"/>
      <c r="I10" s="55"/>
      <c r="J10" s="55"/>
      <c r="K10" s="55"/>
      <c r="L10" s="55"/>
      <c r="M10" s="265"/>
      <c r="N10" s="99"/>
      <c r="P10" s="492"/>
      <c r="Q10" s="492"/>
      <c r="R10" s="492"/>
      <c r="S10" s="492"/>
      <c r="T10" s="492"/>
      <c r="U10" s="492"/>
      <c r="V10" s="492"/>
      <c r="W10" s="492"/>
      <c r="X10" s="492"/>
      <c r="Y10" s="492"/>
      <c r="Z10" s="492"/>
      <c r="AA10" s="492"/>
    </row>
    <row r="11" spans="1:27" ht="24" customHeight="1">
      <c r="A11" s="146">
        <f>'2استانی'!A11</f>
        <v>0</v>
      </c>
      <c r="B11" s="120">
        <f>'2استانی'!L11</f>
        <v>0</v>
      </c>
      <c r="C11" s="55"/>
      <c r="D11" s="136">
        <f t="shared" si="0"/>
        <v>0</v>
      </c>
      <c r="E11" s="55"/>
      <c r="F11" s="55"/>
      <c r="G11" s="55"/>
      <c r="H11" s="55"/>
      <c r="I11" s="55"/>
      <c r="J11" s="55"/>
      <c r="K11" s="55"/>
      <c r="L11" s="55"/>
      <c r="M11" s="265"/>
      <c r="N11" s="99"/>
      <c r="P11" s="492"/>
      <c r="Q11" s="492"/>
      <c r="R11" s="492"/>
      <c r="S11" s="492"/>
      <c r="T11" s="492"/>
      <c r="U11" s="492"/>
      <c r="V11" s="492"/>
      <c r="W11" s="492"/>
      <c r="X11" s="492"/>
      <c r="Y11" s="492"/>
      <c r="Z11" s="492"/>
      <c r="AA11" s="492"/>
    </row>
    <row r="12" spans="1:27" ht="24" customHeight="1">
      <c r="A12" s="146">
        <f>'2استانی'!A12</f>
        <v>0</v>
      </c>
      <c r="B12" s="120">
        <f>'2استانی'!L12</f>
        <v>0</v>
      </c>
      <c r="C12" s="55"/>
      <c r="D12" s="136">
        <f t="shared" si="0"/>
        <v>0</v>
      </c>
      <c r="E12" s="55"/>
      <c r="F12" s="55"/>
      <c r="G12" s="55"/>
      <c r="H12" s="55"/>
      <c r="I12" s="55"/>
      <c r="J12" s="55"/>
      <c r="K12" s="55"/>
      <c r="L12" s="55"/>
      <c r="M12" s="265"/>
      <c r="N12" s="99"/>
      <c r="P12" s="492"/>
      <c r="Q12" s="492"/>
      <c r="R12" s="492"/>
      <c r="S12" s="492"/>
      <c r="T12" s="492"/>
      <c r="U12" s="492"/>
      <c r="V12" s="492"/>
      <c r="W12" s="41"/>
      <c r="X12" s="41"/>
      <c r="Y12" s="41"/>
      <c r="Z12" s="41"/>
      <c r="AA12" s="41"/>
    </row>
    <row r="13" spans="1:27" ht="24" customHeight="1">
      <c r="A13" s="146">
        <f>'2استانی'!A13</f>
        <v>0</v>
      </c>
      <c r="B13" s="120">
        <f>'2استانی'!L13</f>
        <v>0</v>
      </c>
      <c r="C13" s="55"/>
      <c r="D13" s="136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265"/>
      <c r="N13" s="99"/>
      <c r="P13" s="74"/>
      <c r="Q13" s="74"/>
      <c r="R13" s="74"/>
      <c r="S13" s="74"/>
      <c r="T13" s="74"/>
      <c r="U13" s="74"/>
      <c r="V13" s="74"/>
      <c r="W13" s="41"/>
      <c r="X13" s="41"/>
      <c r="Y13" s="41"/>
      <c r="Z13" s="41"/>
      <c r="AA13" s="41"/>
    </row>
    <row r="14" spans="1:27" ht="24" customHeight="1">
      <c r="A14" s="146">
        <f>'2استانی'!A14</f>
        <v>0</v>
      </c>
      <c r="B14" s="120">
        <f>'2استانی'!L14</f>
        <v>0</v>
      </c>
      <c r="C14" s="55"/>
      <c r="D14" s="136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265"/>
      <c r="N14" s="99"/>
      <c r="P14" s="74"/>
      <c r="Q14" s="74"/>
      <c r="R14" s="74"/>
      <c r="S14" s="74"/>
      <c r="T14" s="74"/>
      <c r="U14" s="74"/>
      <c r="V14" s="74"/>
      <c r="W14" s="41"/>
      <c r="X14" s="41"/>
      <c r="Y14" s="41"/>
      <c r="Z14" s="41"/>
      <c r="AA14" s="41"/>
    </row>
    <row r="15" spans="1:27" ht="24" customHeight="1" thickBot="1">
      <c r="A15" s="146">
        <f>'2استانی'!A15</f>
        <v>0</v>
      </c>
      <c r="B15" s="120">
        <f>'2استانی'!L15</f>
        <v>0</v>
      </c>
      <c r="C15" s="55"/>
      <c r="D15" s="136">
        <f t="shared" si="0"/>
        <v>0</v>
      </c>
      <c r="E15" s="55"/>
      <c r="F15" s="55"/>
      <c r="G15" s="55"/>
      <c r="H15" s="55"/>
      <c r="I15" s="55"/>
      <c r="J15" s="55"/>
      <c r="K15" s="55"/>
      <c r="L15" s="55"/>
      <c r="M15" s="265"/>
      <c r="N15" s="99"/>
      <c r="P15" s="74"/>
      <c r="Q15" s="74"/>
      <c r="R15" s="74"/>
      <c r="S15" s="74"/>
      <c r="T15" s="74"/>
      <c r="U15" s="74"/>
      <c r="V15" s="74"/>
      <c r="W15" s="41"/>
      <c r="X15" s="41"/>
      <c r="Y15" s="41"/>
      <c r="Z15" s="41"/>
      <c r="AA15" s="41"/>
    </row>
    <row r="16" spans="1:27" ht="24" customHeight="1" thickBot="1">
      <c r="A16" s="137" t="s">
        <v>6</v>
      </c>
      <c r="B16" s="35">
        <f t="shared" ref="B16:J16" si="1">SUM(B6:B15)</f>
        <v>100380000000</v>
      </c>
      <c r="C16" s="38">
        <f t="shared" si="1"/>
        <v>87000000000</v>
      </c>
      <c r="D16" s="38">
        <f t="shared" si="1"/>
        <v>87000000000</v>
      </c>
      <c r="E16" s="38">
        <f t="shared" si="1"/>
        <v>87000000000</v>
      </c>
      <c r="F16" s="38">
        <f t="shared" si="1"/>
        <v>0</v>
      </c>
      <c r="G16" s="38">
        <f t="shared" si="1"/>
        <v>0</v>
      </c>
      <c r="H16" s="38">
        <f t="shared" si="1"/>
        <v>0</v>
      </c>
      <c r="I16" s="38">
        <f t="shared" si="1"/>
        <v>0</v>
      </c>
      <c r="J16" s="38">
        <f t="shared" si="1"/>
        <v>0</v>
      </c>
      <c r="K16" s="38">
        <f t="shared" ref="K16:M16" si="2">SUM(K6:K15)</f>
        <v>0</v>
      </c>
      <c r="L16" s="38">
        <f t="shared" si="2"/>
        <v>0</v>
      </c>
      <c r="M16" s="38">
        <f t="shared" si="2"/>
        <v>0</v>
      </c>
      <c r="N16" s="116">
        <f>SUM(N6:N15)</f>
        <v>0</v>
      </c>
      <c r="O16" s="129"/>
      <c r="P16" s="492"/>
      <c r="Q16" s="492"/>
      <c r="R16" s="492"/>
      <c r="S16" s="492"/>
      <c r="T16" s="492"/>
      <c r="U16" s="492"/>
      <c r="V16" s="492"/>
      <c r="W16" s="41"/>
      <c r="X16" s="41"/>
      <c r="Y16" s="41"/>
      <c r="Z16" s="41"/>
      <c r="AA16" s="41"/>
    </row>
    <row r="17" spans="1:27" s="83" customFormat="1" ht="38.25" customHeight="1" thickTop="1">
      <c r="A17" s="509" t="s">
        <v>16</v>
      </c>
      <c r="B17" s="509"/>
      <c r="C17" s="79" t="str">
        <f>'صفحه اصلی'!C10</f>
        <v>عبدالرحیم فرزانه</v>
      </c>
      <c r="D17" s="509" t="s">
        <v>7</v>
      </c>
      <c r="E17" s="509"/>
      <c r="F17" s="79">
        <f>'صفحه اصلی'!C11</f>
        <v>0</v>
      </c>
      <c r="G17" s="80"/>
      <c r="H17" s="81" t="s">
        <v>131</v>
      </c>
      <c r="I17" s="516" t="str">
        <f>'صفحه اصلی'!C12</f>
        <v>محمودرضا شفیع نیا</v>
      </c>
      <c r="J17" s="516"/>
      <c r="K17" s="534" t="s">
        <v>132</v>
      </c>
      <c r="L17" s="534"/>
      <c r="M17" s="560" t="str">
        <f>'صفحه اصلی'!C13</f>
        <v>دکتر محمود گنجی فرد</v>
      </c>
      <c r="N17" s="56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27" ht="31.5" customHeight="1" thickBot="1">
      <c r="A18" s="522" t="s">
        <v>224</v>
      </c>
      <c r="B18" s="522"/>
      <c r="C18" s="522"/>
      <c r="D18" s="522"/>
      <c r="E18" s="522"/>
      <c r="F18" s="522"/>
      <c r="G18" s="522"/>
      <c r="H18" s="522"/>
      <c r="I18" s="522"/>
      <c r="J18" s="522"/>
      <c r="K18" s="522"/>
      <c r="L18" s="253"/>
      <c r="M18" s="253"/>
      <c r="N18" s="128" t="s">
        <v>150</v>
      </c>
    </row>
    <row r="19" spans="1:27" ht="30.75" customHeight="1" thickTop="1" thickBot="1">
      <c r="A19" s="550" t="s">
        <v>85</v>
      </c>
      <c r="B19" s="551"/>
      <c r="C19" s="551"/>
      <c r="D19" s="551"/>
      <c r="E19" s="551"/>
      <c r="F19" s="551"/>
      <c r="G19" s="551"/>
      <c r="H19" s="551"/>
      <c r="I19" s="551"/>
      <c r="J19" s="551"/>
      <c r="K19" s="551"/>
      <c r="L19" s="551"/>
      <c r="M19" s="551"/>
      <c r="N19" s="552"/>
    </row>
    <row r="20" spans="1:27" s="2" customFormat="1" ht="28.5" customHeight="1" thickBot="1">
      <c r="A20" s="10" t="s">
        <v>10</v>
      </c>
      <c r="B20" s="520"/>
      <c r="C20" s="520"/>
      <c r="D20" s="520"/>
      <c r="E20" s="520"/>
      <c r="F20" s="520"/>
      <c r="G20" s="520"/>
      <c r="H20" s="520"/>
      <c r="I20" s="520"/>
      <c r="J20" s="520"/>
      <c r="K20" s="520"/>
      <c r="L20" s="520"/>
      <c r="M20" s="520"/>
      <c r="N20" s="521"/>
    </row>
    <row r="21" spans="1:27" s="2" customFormat="1" ht="36" customHeight="1" thickTop="1">
      <c r="A21" s="532" t="s">
        <v>154</v>
      </c>
      <c r="B21" s="532"/>
      <c r="C21" s="532"/>
      <c r="D21" s="532"/>
      <c r="E21" s="532"/>
      <c r="F21" s="532"/>
      <c r="G21" s="532"/>
      <c r="H21" s="532"/>
      <c r="I21" s="532"/>
      <c r="J21" s="532"/>
      <c r="K21" s="532"/>
      <c r="L21" s="532"/>
      <c r="M21" s="532"/>
      <c r="N21" s="532"/>
    </row>
  </sheetData>
  <sheetProtection formatCells="0" formatColumns="0" formatRows="0" insertColumns="0" insertRows="0" insertHyperlinks="0" deleteColumns="0" deleteRows="0" sort="0" autoFilter="0" pivotTables="0"/>
  <mergeCells count="32">
    <mergeCell ref="P7:Z7"/>
    <mergeCell ref="P8:AA8"/>
    <mergeCell ref="A21:N21"/>
    <mergeCell ref="A18:K18"/>
    <mergeCell ref="A19:N19"/>
    <mergeCell ref="B20:N20"/>
    <mergeCell ref="A17:B17"/>
    <mergeCell ref="D17:E17"/>
    <mergeCell ref="I17:J17"/>
    <mergeCell ref="K17:L17"/>
    <mergeCell ref="M17:N17"/>
    <mergeCell ref="P9:Z9"/>
    <mergeCell ref="P10:AA10"/>
    <mergeCell ref="P12:V12"/>
    <mergeCell ref="P16:V16"/>
    <mergeCell ref="P11:AA11"/>
    <mergeCell ref="P6:Z6"/>
    <mergeCell ref="A1:N1"/>
    <mergeCell ref="A2:B2"/>
    <mergeCell ref="A3:B3"/>
    <mergeCell ref="A4:A5"/>
    <mergeCell ref="B4:B5"/>
    <mergeCell ref="C4:C5"/>
    <mergeCell ref="D4:D5"/>
    <mergeCell ref="E4:E5"/>
    <mergeCell ref="I4:I5"/>
    <mergeCell ref="J4:J5"/>
    <mergeCell ref="N4:N5"/>
    <mergeCell ref="F4:H4"/>
    <mergeCell ref="K4:L4"/>
    <mergeCell ref="M4:M5"/>
    <mergeCell ref="C2:D2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AA19"/>
  <sheetViews>
    <sheetView showGridLines="0" rightToLeft="1" tabSelected="1" view="pageBreakPreview" zoomScale="90" zoomScaleNormal="90" zoomScaleSheetLayoutView="90" workbookViewId="0">
      <selection activeCell="E12" activeCellId="1" sqref="E6 E12"/>
    </sheetView>
  </sheetViews>
  <sheetFormatPr defaultColWidth="9" defaultRowHeight="15"/>
  <cols>
    <col min="1" max="1" width="6.5703125" style="2" customWidth="1"/>
    <col min="2" max="5" width="14.7109375" style="2" customWidth="1"/>
    <col min="6" max="6" width="11.5703125" style="2" customWidth="1"/>
    <col min="7" max="7" width="9.5703125" style="2" customWidth="1"/>
    <col min="8" max="8" width="11.7109375" style="2" customWidth="1"/>
    <col min="9" max="9" width="8.42578125" style="2" customWidth="1"/>
    <col min="10" max="10" width="7.85546875" style="2" customWidth="1"/>
    <col min="11" max="13" width="11" style="2" customWidth="1"/>
    <col min="14" max="14" width="9.42578125" style="2" customWidth="1"/>
    <col min="15" max="15" width="3.85546875" style="2" customWidth="1"/>
    <col min="16" max="16384" width="9" style="2"/>
  </cols>
  <sheetData>
    <row r="1" spans="1:27" s="11" customFormat="1" ht="38.25" customHeight="1">
      <c r="A1" s="557" t="s">
        <v>24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27" s="305" customFormat="1" ht="28.5" customHeight="1">
      <c r="A2" s="538" t="s">
        <v>0</v>
      </c>
      <c r="B2" s="538"/>
      <c r="C2" s="528" t="str">
        <f>'صفحه اصلی'!C7</f>
        <v>دانشكده علوم پزشكي و خدمات بهداشتي، درماني قائن</v>
      </c>
      <c r="D2" s="528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7" s="318" customFormat="1" ht="28.5" customHeight="1" thickBot="1">
      <c r="A3" s="539" t="s">
        <v>1</v>
      </c>
      <c r="B3" s="539"/>
      <c r="C3" s="297">
        <f>'صفحه اصلی'!C8</f>
        <v>124128</v>
      </c>
      <c r="D3" s="303"/>
      <c r="E3" s="144"/>
      <c r="G3" s="303" t="s">
        <v>32</v>
      </c>
      <c r="H3" s="297">
        <f>'صفحه اصلی'!C9</f>
        <v>1403</v>
      </c>
      <c r="I3" s="329"/>
      <c r="J3" s="329"/>
      <c r="K3" s="135"/>
      <c r="L3" s="135"/>
      <c r="M3" s="135"/>
      <c r="N3" s="135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</row>
    <row r="4" spans="1:27" s="83" customFormat="1" ht="31.5" customHeight="1" thickTop="1" thickBot="1">
      <c r="A4" s="540" t="s">
        <v>134</v>
      </c>
      <c r="B4" s="497" t="s">
        <v>130</v>
      </c>
      <c r="C4" s="497" t="s">
        <v>141</v>
      </c>
      <c r="D4" s="497" t="s">
        <v>142</v>
      </c>
      <c r="E4" s="497" t="s">
        <v>143</v>
      </c>
      <c r="F4" s="523" t="s">
        <v>144</v>
      </c>
      <c r="G4" s="524"/>
      <c r="H4" s="525"/>
      <c r="I4" s="497" t="s">
        <v>42</v>
      </c>
      <c r="J4" s="497" t="s">
        <v>43</v>
      </c>
      <c r="K4" s="526" t="s">
        <v>145</v>
      </c>
      <c r="L4" s="527"/>
      <c r="M4" s="497" t="s">
        <v>149</v>
      </c>
      <c r="N4" s="506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83" customFormat="1" ht="24" customHeight="1" thickBot="1">
      <c r="A5" s="541"/>
      <c r="B5" s="498"/>
      <c r="C5" s="498"/>
      <c r="D5" s="498"/>
      <c r="E5" s="498"/>
      <c r="F5" s="266" t="s">
        <v>22</v>
      </c>
      <c r="G5" s="266" t="s">
        <v>73</v>
      </c>
      <c r="H5" s="266" t="s">
        <v>2</v>
      </c>
      <c r="I5" s="505"/>
      <c r="J5" s="498"/>
      <c r="K5" s="266" t="s">
        <v>146</v>
      </c>
      <c r="L5" s="266" t="s">
        <v>147</v>
      </c>
      <c r="M5" s="505"/>
      <c r="N5" s="507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29.25" customHeight="1" thickBot="1">
      <c r="A6" s="139" t="s">
        <v>136</v>
      </c>
      <c r="B6" s="24">
        <f>'3استانی'!L6</f>
        <v>90880000000</v>
      </c>
      <c r="C6" s="48">
        <v>79000000000</v>
      </c>
      <c r="D6" s="52">
        <f>SUM(E6:N6)</f>
        <v>79000000000</v>
      </c>
      <c r="E6" s="48">
        <v>79000000000</v>
      </c>
      <c r="F6" s="48"/>
      <c r="G6" s="48"/>
      <c r="H6" s="48"/>
      <c r="I6" s="48"/>
      <c r="J6" s="48"/>
      <c r="K6" s="48"/>
      <c r="L6" s="48">
        <f>C6-E6-F6</f>
        <v>0</v>
      </c>
      <c r="M6" s="267"/>
      <c r="N6" s="212"/>
      <c r="P6" s="493"/>
      <c r="Q6" s="493"/>
      <c r="R6" s="493"/>
      <c r="S6" s="493"/>
      <c r="T6" s="493"/>
      <c r="U6" s="493"/>
    </row>
    <row r="7" spans="1:27" ht="29.25" customHeight="1" thickBot="1">
      <c r="A7" s="140" t="s">
        <v>135</v>
      </c>
      <c r="B7" s="19">
        <f>'3استانی'!L7</f>
        <v>0</v>
      </c>
      <c r="C7" s="49">
        <v>0</v>
      </c>
      <c r="D7" s="51">
        <f>SUM(E7:N7)</f>
        <v>0</v>
      </c>
      <c r="E7" s="49">
        <v>0</v>
      </c>
      <c r="F7" s="49"/>
      <c r="G7" s="49"/>
      <c r="H7" s="49"/>
      <c r="I7" s="49"/>
      <c r="J7" s="49"/>
      <c r="K7" s="49"/>
      <c r="L7" s="48">
        <f t="shared" ref="L7:L12" si="0">C7-E7-F7</f>
        <v>0</v>
      </c>
      <c r="M7" s="268"/>
      <c r="N7" s="213"/>
      <c r="P7" s="692">
        <f>B6-C6</f>
        <v>11880000000</v>
      </c>
      <c r="Q7" s="493"/>
      <c r="R7" s="493"/>
      <c r="S7" s="493"/>
      <c r="T7" s="493"/>
      <c r="U7" s="493"/>
    </row>
    <row r="8" spans="1:27" ht="29.25" customHeight="1" thickBot="1">
      <c r="A8" s="140" t="s">
        <v>137</v>
      </c>
      <c r="B8" s="15">
        <f>'3استانی'!L8</f>
        <v>0</v>
      </c>
      <c r="C8" s="49">
        <v>0</v>
      </c>
      <c r="D8" s="51">
        <f t="shared" ref="D8:D13" si="1">SUM(E8:N8)</f>
        <v>0</v>
      </c>
      <c r="E8" s="49">
        <v>0</v>
      </c>
      <c r="F8" s="49"/>
      <c r="G8" s="49"/>
      <c r="H8" s="49"/>
      <c r="I8" s="49"/>
      <c r="J8" s="49"/>
      <c r="K8" s="49"/>
      <c r="L8" s="48">
        <f t="shared" si="0"/>
        <v>0</v>
      </c>
      <c r="M8" s="268"/>
      <c r="N8" s="213"/>
      <c r="P8" s="493" t="str">
        <f>IF(D14='4استانی '!D16," ","مغایرت جمع ستون کنترل تخصیص با کنترل تخصیص فرم 4 استانی")</f>
        <v xml:space="preserve"> </v>
      </c>
      <c r="Q8" s="493"/>
      <c r="R8" s="493"/>
      <c r="S8" s="493"/>
      <c r="T8" s="493"/>
      <c r="U8" s="493"/>
    </row>
    <row r="9" spans="1:27" ht="29.25" customHeight="1" thickBot="1">
      <c r="A9" s="140" t="s">
        <v>138</v>
      </c>
      <c r="B9" s="15">
        <f>'3استانی'!L9</f>
        <v>0</v>
      </c>
      <c r="C9" s="49"/>
      <c r="D9" s="51">
        <f t="shared" si="1"/>
        <v>0</v>
      </c>
      <c r="E9" s="73"/>
      <c r="F9" s="73"/>
      <c r="G9" s="73"/>
      <c r="H9" s="73"/>
      <c r="I9" s="73"/>
      <c r="J9" s="73"/>
      <c r="K9" s="73"/>
      <c r="L9" s="48">
        <f t="shared" si="0"/>
        <v>0</v>
      </c>
      <c r="M9" s="269"/>
      <c r="N9" s="213"/>
      <c r="P9" s="493" t="str">
        <f>IF(F14='4استانی '!F16," ","مغایرت جمع ستون پیش پرداخت با پیش پرداخت در فرم 4 استانی")</f>
        <v xml:space="preserve"> </v>
      </c>
      <c r="Q9" s="493"/>
      <c r="R9" s="493"/>
      <c r="S9" s="493"/>
      <c r="T9" s="493"/>
      <c r="U9" s="493"/>
    </row>
    <row r="10" spans="1:27" ht="29.25" customHeight="1" thickBot="1">
      <c r="A10" s="140" t="s">
        <v>139</v>
      </c>
      <c r="B10" s="18">
        <f>'3استانی'!L10</f>
        <v>0</v>
      </c>
      <c r="C10" s="49"/>
      <c r="D10" s="51">
        <f t="shared" si="1"/>
        <v>0</v>
      </c>
      <c r="E10" s="73"/>
      <c r="F10" s="73"/>
      <c r="G10" s="73"/>
      <c r="H10" s="73"/>
      <c r="I10" s="73"/>
      <c r="J10" s="73"/>
      <c r="K10" s="73"/>
      <c r="L10" s="48">
        <f t="shared" si="0"/>
        <v>0</v>
      </c>
      <c r="M10" s="269"/>
      <c r="N10" s="213"/>
      <c r="P10" s="561" t="str">
        <f>IF(H14='4استانی '!H16," ","مغایرت جمع ستون علی الحساب با علی الحساب فرم 4 استانی")</f>
        <v xml:space="preserve"> </v>
      </c>
      <c r="Q10" s="561"/>
      <c r="R10" s="561"/>
      <c r="S10" s="561"/>
      <c r="T10" s="561"/>
      <c r="U10" s="561"/>
    </row>
    <row r="11" spans="1:27" ht="29.25" customHeight="1" thickBot="1">
      <c r="A11" s="140" t="s">
        <v>187</v>
      </c>
      <c r="B11" s="19">
        <f>'3استانی'!L11</f>
        <v>0</v>
      </c>
      <c r="C11" s="49"/>
      <c r="D11" s="51">
        <f t="shared" si="1"/>
        <v>0</v>
      </c>
      <c r="E11" s="73"/>
      <c r="F11" s="73"/>
      <c r="G11" s="73"/>
      <c r="H11" s="73"/>
      <c r="I11" s="73"/>
      <c r="J11" s="73"/>
      <c r="K11" s="73"/>
      <c r="L11" s="48">
        <f t="shared" si="0"/>
        <v>0</v>
      </c>
      <c r="M11" s="269"/>
      <c r="N11" s="213"/>
      <c r="P11" s="493" t="str">
        <f>IF(K14='4استانی '!K16," ","مغایرت جمع ستون واریزی به خزانه با واریزی به خزانه فرم 4 استانی")</f>
        <v xml:space="preserve"> </v>
      </c>
      <c r="Q11" s="493"/>
      <c r="R11" s="493"/>
      <c r="S11" s="493"/>
      <c r="T11" s="493"/>
      <c r="U11" s="493"/>
    </row>
    <row r="12" spans="1:27" ht="29.25" customHeight="1">
      <c r="A12" s="140" t="s">
        <v>140</v>
      </c>
      <c r="B12" s="19">
        <f>'3استانی'!L12</f>
        <v>9500000000</v>
      </c>
      <c r="C12" s="481">
        <v>8000000000</v>
      </c>
      <c r="D12" s="51">
        <f t="shared" si="1"/>
        <v>8000000000</v>
      </c>
      <c r="E12" s="73">
        <v>8000000000</v>
      </c>
      <c r="F12" s="73"/>
      <c r="G12" s="73"/>
      <c r="H12" s="73"/>
      <c r="I12" s="73"/>
      <c r="J12" s="73"/>
      <c r="K12" s="73"/>
      <c r="L12" s="48">
        <f t="shared" si="0"/>
        <v>0</v>
      </c>
      <c r="M12" s="269"/>
      <c r="N12" s="213"/>
      <c r="P12" s="475"/>
      <c r="Q12" s="475"/>
      <c r="R12" s="475"/>
      <c r="S12" s="475"/>
      <c r="T12" s="475"/>
      <c r="U12" s="475"/>
    </row>
    <row r="13" spans="1:27" ht="29.25" customHeight="1" thickBot="1">
      <c r="A13" s="162" t="s">
        <v>238</v>
      </c>
      <c r="B13" s="16">
        <f>'3استانی'!L13</f>
        <v>0</v>
      </c>
      <c r="C13" s="50"/>
      <c r="D13" s="51">
        <f t="shared" si="1"/>
        <v>0</v>
      </c>
      <c r="E13" s="73"/>
      <c r="F13" s="73"/>
      <c r="G13" s="73"/>
      <c r="H13" s="73"/>
      <c r="I13" s="73"/>
      <c r="J13" s="73"/>
      <c r="K13" s="73"/>
      <c r="L13" s="73"/>
      <c r="M13" s="269"/>
      <c r="N13" s="213"/>
      <c r="P13" s="493" t="str">
        <f>IF(N14='4استانی '!N16," ","مغایرت جمع ستون انتقالی با انتقالی فرم 4 استانی")</f>
        <v xml:space="preserve"> </v>
      </c>
      <c r="Q13" s="493"/>
      <c r="R13" s="493"/>
      <c r="S13" s="493"/>
      <c r="T13" s="493"/>
      <c r="U13" s="493"/>
    </row>
    <row r="14" spans="1:27" ht="33" customHeight="1" thickBot="1">
      <c r="A14" s="25" t="s">
        <v>6</v>
      </c>
      <c r="B14" s="26">
        <f>SUM(B6:B13)</f>
        <v>100380000000</v>
      </c>
      <c r="C14" s="26">
        <f>SUM(C6:C13)</f>
        <v>87000000000</v>
      </c>
      <c r="D14" s="26">
        <f t="shared" ref="D14:M14" si="2">SUM(D6:D13)</f>
        <v>87000000000</v>
      </c>
      <c r="E14" s="26">
        <f t="shared" si="2"/>
        <v>87000000000</v>
      </c>
      <c r="F14" s="26">
        <f t="shared" si="2"/>
        <v>0</v>
      </c>
      <c r="G14" s="26">
        <f t="shared" si="2"/>
        <v>0</v>
      </c>
      <c r="H14" s="26">
        <f t="shared" si="2"/>
        <v>0</v>
      </c>
      <c r="I14" s="26">
        <f t="shared" si="2"/>
        <v>0</v>
      </c>
      <c r="J14" s="26">
        <f t="shared" si="2"/>
        <v>0</v>
      </c>
      <c r="K14" s="26">
        <f t="shared" si="2"/>
        <v>0</v>
      </c>
      <c r="L14" s="26">
        <f t="shared" si="2"/>
        <v>0</v>
      </c>
      <c r="M14" s="26">
        <f t="shared" si="2"/>
        <v>0</v>
      </c>
      <c r="N14" s="23">
        <f>SUM(N6:N13)</f>
        <v>0</v>
      </c>
      <c r="O14" s="211"/>
      <c r="P14" s="493"/>
      <c r="Q14" s="493"/>
      <c r="R14" s="493"/>
      <c r="S14" s="493"/>
      <c r="T14" s="493"/>
      <c r="U14" s="493"/>
    </row>
    <row r="15" spans="1:27" s="313" customFormat="1" ht="38.25" customHeight="1" thickTop="1">
      <c r="A15" s="509" t="s">
        <v>16</v>
      </c>
      <c r="B15" s="509"/>
      <c r="C15" s="330" t="str">
        <f>'صفحه اصلی'!C10</f>
        <v>عبدالرحیم فرزانه</v>
      </c>
      <c r="D15" s="509" t="s">
        <v>7</v>
      </c>
      <c r="E15" s="509"/>
      <c r="F15" s="330">
        <f>'صفحه اصلی'!C11</f>
        <v>0</v>
      </c>
      <c r="G15" s="80"/>
      <c r="H15" s="81" t="s">
        <v>131</v>
      </c>
      <c r="I15" s="516" t="str">
        <f>'صفحه اصلی'!C12</f>
        <v>محمودرضا شفیع نیا</v>
      </c>
      <c r="J15" s="516"/>
      <c r="K15" s="534" t="s">
        <v>132</v>
      </c>
      <c r="L15" s="534"/>
      <c r="M15" s="560" t="str">
        <f>'صفحه اصلی'!C13</f>
        <v>دکتر محمود گنجی فرد</v>
      </c>
      <c r="N15" s="560"/>
      <c r="P15" s="693">
        <f>B6-C6</f>
        <v>11880000000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27" ht="30" customHeight="1" thickBot="1">
      <c r="A16" s="522" t="s">
        <v>15</v>
      </c>
      <c r="B16" s="522"/>
      <c r="C16" s="522"/>
      <c r="D16" s="522"/>
      <c r="E16" s="522"/>
      <c r="F16" s="522"/>
      <c r="G16" s="522"/>
      <c r="H16" s="522"/>
      <c r="I16" s="522"/>
      <c r="J16" s="522"/>
      <c r="K16" s="522"/>
      <c r="L16" s="253"/>
      <c r="M16" s="253"/>
      <c r="N16" s="14" t="s">
        <v>236</v>
      </c>
      <c r="P16" s="694">
        <f>B12-C12</f>
        <v>1500000000</v>
      </c>
    </row>
    <row r="17" spans="1:14" ht="30.75" customHeight="1" thickTop="1" thickBot="1">
      <c r="A17" s="562" t="s">
        <v>79</v>
      </c>
      <c r="B17" s="563"/>
      <c r="C17" s="563"/>
      <c r="D17" s="563"/>
      <c r="E17" s="563"/>
      <c r="F17" s="563"/>
      <c r="G17" s="563"/>
      <c r="H17" s="563"/>
      <c r="I17" s="563"/>
      <c r="J17" s="563"/>
      <c r="K17" s="563"/>
      <c r="L17" s="563"/>
      <c r="M17" s="563"/>
      <c r="N17" s="564"/>
    </row>
    <row r="18" spans="1:14" ht="28.5" customHeight="1" thickBot="1">
      <c r="A18" s="10" t="s">
        <v>10</v>
      </c>
      <c r="B18" s="520"/>
      <c r="C18" s="520"/>
      <c r="D18" s="520"/>
      <c r="E18" s="520"/>
      <c r="F18" s="520"/>
      <c r="G18" s="520"/>
      <c r="H18" s="520"/>
      <c r="I18" s="520"/>
      <c r="J18" s="520"/>
      <c r="K18" s="520"/>
      <c r="L18" s="520"/>
      <c r="M18" s="520"/>
      <c r="N18" s="521"/>
    </row>
    <row r="19" spans="1:14" ht="36" customHeight="1" thickTop="1">
      <c r="A19" s="532" t="s">
        <v>154</v>
      </c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</row>
  </sheetData>
  <sheetProtection formatCells="0" formatColumns="0" formatRows="0" insertColumns="0" insertRows="0" insertHyperlinks="0" deleteColumns="0" deleteRows="0" sort="0" autoFilter="0" pivotTables="0"/>
  <mergeCells count="32">
    <mergeCell ref="A19:N19"/>
    <mergeCell ref="B18:N18"/>
    <mergeCell ref="A15:B15"/>
    <mergeCell ref="D15:E15"/>
    <mergeCell ref="A17:N17"/>
    <mergeCell ref="M15:N15"/>
    <mergeCell ref="A16:K16"/>
    <mergeCell ref="K15:L15"/>
    <mergeCell ref="I15:J15"/>
    <mergeCell ref="A1:N1"/>
    <mergeCell ref="A2:B2"/>
    <mergeCell ref="A3:B3"/>
    <mergeCell ref="A4:A5"/>
    <mergeCell ref="B4:B5"/>
    <mergeCell ref="C4:C5"/>
    <mergeCell ref="D4:D5"/>
    <mergeCell ref="E4:E5"/>
    <mergeCell ref="I4:I5"/>
    <mergeCell ref="J4:J5"/>
    <mergeCell ref="N4:N5"/>
    <mergeCell ref="C2:D2"/>
    <mergeCell ref="F4:H4"/>
    <mergeCell ref="K4:L4"/>
    <mergeCell ref="M4:M5"/>
    <mergeCell ref="P11:U11"/>
    <mergeCell ref="P13:U13"/>
    <mergeCell ref="P14:U14"/>
    <mergeCell ref="P6:U6"/>
    <mergeCell ref="P7:U7"/>
    <mergeCell ref="P8:U8"/>
    <mergeCell ref="P9:U9"/>
    <mergeCell ref="P10:U10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AA201"/>
  <sheetViews>
    <sheetView showGridLines="0" rightToLeft="1" view="pageBreakPreview" topLeftCell="A31" zoomScale="90" zoomScaleSheetLayoutView="90" workbookViewId="0">
      <selection activeCell="C10" sqref="C10"/>
    </sheetView>
  </sheetViews>
  <sheetFormatPr defaultColWidth="9" defaultRowHeight="21"/>
  <cols>
    <col min="1" max="1" width="8.28515625" style="63" customWidth="1"/>
    <col min="2" max="4" width="14.7109375" style="63" customWidth="1"/>
    <col min="5" max="5" width="14.5703125" style="63" customWidth="1"/>
    <col min="6" max="6" width="11.5703125" style="63" customWidth="1"/>
    <col min="7" max="7" width="10.85546875" style="63" customWidth="1"/>
    <col min="8" max="8" width="11.28515625" style="63" customWidth="1"/>
    <col min="9" max="9" width="9.140625" style="63" customWidth="1"/>
    <col min="10" max="10" width="8.5703125" style="63" customWidth="1"/>
    <col min="11" max="14" width="10.28515625" style="63" customWidth="1"/>
    <col min="15" max="15" width="9" style="63"/>
    <col min="16" max="16" width="14.28515625" style="63" customWidth="1"/>
    <col min="17" max="16384" width="9" style="63"/>
  </cols>
  <sheetData>
    <row r="1" spans="1:27" s="3" customFormat="1" ht="39" customHeight="1">
      <c r="A1" s="557" t="s">
        <v>94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27" s="32" customFormat="1" ht="26.25" customHeight="1">
      <c r="A2" s="538" t="s">
        <v>0</v>
      </c>
      <c r="B2" s="538"/>
      <c r="C2" s="296" t="str">
        <f>'صفحه اصلی'!$C$7</f>
        <v>دانشكده علوم پزشكي و خدمات بهداشتي، درماني قائن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7" s="91" customFormat="1" ht="26.25" customHeight="1" thickBot="1">
      <c r="A3" s="539" t="s">
        <v>1</v>
      </c>
      <c r="B3" s="539"/>
      <c r="C3" s="297">
        <f>'صفحه اصلی'!$C$8</f>
        <v>124128</v>
      </c>
      <c r="D3" s="182" t="s">
        <v>19</v>
      </c>
      <c r="E3" s="407"/>
      <c r="G3" s="182" t="s">
        <v>33</v>
      </c>
      <c r="H3" s="297">
        <f>'صفحه اصلی'!$C$9</f>
        <v>1403</v>
      </c>
      <c r="I3" s="134"/>
      <c r="J3" s="134"/>
      <c r="K3" s="135"/>
      <c r="L3" s="135"/>
      <c r="M3" s="135"/>
      <c r="N3" s="135"/>
    </row>
    <row r="4" spans="1:27" s="83" customFormat="1" ht="24" customHeight="1" thickTop="1" thickBot="1">
      <c r="A4" s="558" t="s">
        <v>133</v>
      </c>
      <c r="B4" s="497" t="s">
        <v>130</v>
      </c>
      <c r="C4" s="497" t="s">
        <v>141</v>
      </c>
      <c r="D4" s="497" t="s">
        <v>142</v>
      </c>
      <c r="E4" s="497" t="s">
        <v>143</v>
      </c>
      <c r="F4" s="523" t="s">
        <v>144</v>
      </c>
      <c r="G4" s="524"/>
      <c r="H4" s="525"/>
      <c r="I4" s="497" t="s">
        <v>42</v>
      </c>
      <c r="J4" s="497" t="s">
        <v>43</v>
      </c>
      <c r="K4" s="526" t="s">
        <v>145</v>
      </c>
      <c r="L4" s="527"/>
      <c r="M4" s="497" t="s">
        <v>149</v>
      </c>
      <c r="N4" s="506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83" customFormat="1" ht="24" customHeight="1" thickBot="1">
      <c r="A5" s="559"/>
      <c r="B5" s="498"/>
      <c r="C5" s="498"/>
      <c r="D5" s="498"/>
      <c r="E5" s="498"/>
      <c r="F5" s="279" t="s">
        <v>22</v>
      </c>
      <c r="G5" s="279" t="s">
        <v>73</v>
      </c>
      <c r="H5" s="279" t="s">
        <v>2</v>
      </c>
      <c r="I5" s="505"/>
      <c r="J5" s="498"/>
      <c r="K5" s="279" t="s">
        <v>146</v>
      </c>
      <c r="L5" s="279" t="s">
        <v>147</v>
      </c>
      <c r="M5" s="505"/>
      <c r="N5" s="507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19.5" customHeight="1">
      <c r="A6" s="130"/>
      <c r="B6" s="55"/>
      <c r="C6" s="136">
        <f>B6</f>
        <v>0</v>
      </c>
      <c r="D6" s="136">
        <f>SUM(E6:N6)</f>
        <v>0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64"/>
    </row>
    <row r="7" spans="1:27" ht="21.75" customHeight="1">
      <c r="A7" s="130"/>
      <c r="B7" s="55"/>
      <c r="C7" s="136">
        <f t="shared" ref="C7:C15" si="0">B7</f>
        <v>0</v>
      </c>
      <c r="D7" s="136">
        <f>SUM(E7:N7)</f>
        <v>0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64"/>
    </row>
    <row r="8" spans="1:27" ht="21.75" customHeight="1">
      <c r="A8" s="130"/>
      <c r="B8" s="55"/>
      <c r="C8" s="136">
        <f t="shared" si="0"/>
        <v>0</v>
      </c>
      <c r="D8" s="136">
        <f t="shared" ref="D8:D15" si="1">SUM(E8:N8)</f>
        <v>0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64"/>
    </row>
    <row r="9" spans="1:27" ht="21.75" customHeight="1">
      <c r="A9" s="130"/>
      <c r="B9" s="55"/>
      <c r="C9" s="136">
        <f t="shared" si="0"/>
        <v>0</v>
      </c>
      <c r="D9" s="136">
        <f t="shared" si="1"/>
        <v>0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64"/>
    </row>
    <row r="10" spans="1:27" ht="21.75" customHeight="1">
      <c r="A10" s="130"/>
      <c r="B10" s="55"/>
      <c r="C10" s="136">
        <f t="shared" si="0"/>
        <v>0</v>
      </c>
      <c r="D10" s="136">
        <f t="shared" si="1"/>
        <v>0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64"/>
    </row>
    <row r="11" spans="1:27" ht="21.75" customHeight="1">
      <c r="A11" s="130"/>
      <c r="B11" s="55"/>
      <c r="C11" s="136">
        <f t="shared" si="0"/>
        <v>0</v>
      </c>
      <c r="D11" s="136">
        <f t="shared" si="1"/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64"/>
    </row>
    <row r="12" spans="1:27" ht="21.75" customHeight="1">
      <c r="A12" s="130"/>
      <c r="B12" s="55"/>
      <c r="C12" s="136">
        <f t="shared" si="0"/>
        <v>0</v>
      </c>
      <c r="D12" s="136">
        <f t="shared" si="1"/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64"/>
    </row>
    <row r="13" spans="1:27" ht="21.75" customHeight="1">
      <c r="A13" s="130"/>
      <c r="B13" s="55"/>
      <c r="C13" s="136">
        <f t="shared" si="0"/>
        <v>0</v>
      </c>
      <c r="D13" s="136">
        <f t="shared" si="1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64"/>
    </row>
    <row r="14" spans="1:27" ht="21.75" customHeight="1">
      <c r="A14" s="130"/>
      <c r="B14" s="55"/>
      <c r="C14" s="136">
        <f t="shared" si="0"/>
        <v>0</v>
      </c>
      <c r="D14" s="136">
        <f t="shared" si="1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64"/>
    </row>
    <row r="15" spans="1:27" ht="21.75" customHeight="1">
      <c r="A15" s="130"/>
      <c r="B15" s="55"/>
      <c r="C15" s="136">
        <f t="shared" si="0"/>
        <v>0</v>
      </c>
      <c r="D15" s="136">
        <f t="shared" si="1"/>
        <v>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64"/>
    </row>
    <row r="16" spans="1:27" ht="30" customHeight="1" thickBot="1">
      <c r="A16" s="215" t="s">
        <v>6</v>
      </c>
      <c r="B16" s="38">
        <f t="shared" ref="B16:K16" si="2">SUM(B6:B15)</f>
        <v>0</v>
      </c>
      <c r="C16" s="38">
        <f t="shared" si="2"/>
        <v>0</v>
      </c>
      <c r="D16" s="38">
        <f t="shared" si="2"/>
        <v>0</v>
      </c>
      <c r="E16" s="38">
        <f t="shared" si="2"/>
        <v>0</v>
      </c>
      <c r="F16" s="38">
        <f t="shared" si="2"/>
        <v>0</v>
      </c>
      <c r="G16" s="38">
        <f t="shared" si="2"/>
        <v>0</v>
      </c>
      <c r="H16" s="38">
        <f t="shared" si="2"/>
        <v>0</v>
      </c>
      <c r="I16" s="38">
        <f t="shared" si="2"/>
        <v>0</v>
      </c>
      <c r="J16" s="38">
        <f t="shared" si="2"/>
        <v>0</v>
      </c>
      <c r="K16" s="38">
        <f t="shared" si="2"/>
        <v>0</v>
      </c>
      <c r="L16" s="38">
        <f t="shared" ref="L16:N16" si="3">SUM(L6:L15)</f>
        <v>0</v>
      </c>
      <c r="M16" s="38">
        <f t="shared" si="3"/>
        <v>0</v>
      </c>
      <c r="N16" s="38">
        <f t="shared" si="3"/>
        <v>0</v>
      </c>
      <c r="O16" s="64"/>
    </row>
    <row r="17" spans="1:27" s="83" customFormat="1" ht="42.75" customHeight="1" thickTop="1">
      <c r="A17" s="509" t="s">
        <v>16</v>
      </c>
      <c r="B17" s="509"/>
      <c r="C17" s="117" t="str">
        <f>'صفحه اصلی'!$C$10</f>
        <v>عبدالرحیم فرزانه</v>
      </c>
      <c r="D17" s="509" t="s">
        <v>7</v>
      </c>
      <c r="E17" s="509"/>
      <c r="F17" s="118">
        <f>'صفحه اصلی'!$C$11</f>
        <v>0</v>
      </c>
      <c r="G17" s="80"/>
      <c r="H17" s="81" t="s">
        <v>131</v>
      </c>
      <c r="I17" s="565" t="str">
        <f>'صفحه اصلی'!$C$12</f>
        <v>محمودرضا شفیع نیا</v>
      </c>
      <c r="J17" s="565"/>
      <c r="K17" s="534" t="s">
        <v>132</v>
      </c>
      <c r="L17" s="534"/>
      <c r="M17" s="565" t="str">
        <f>'صفحه اصلی'!$C$13</f>
        <v>دکتر محمود گنجی فرد</v>
      </c>
      <c r="N17" s="565"/>
    </row>
    <row r="18" spans="1:27" ht="33" customHeight="1" thickBot="1">
      <c r="A18" s="522" t="s">
        <v>224</v>
      </c>
      <c r="B18" s="522"/>
      <c r="C18" s="522"/>
      <c r="D18" s="522"/>
      <c r="E18" s="522"/>
      <c r="F18" s="522"/>
      <c r="G18" s="522"/>
      <c r="H18" s="522"/>
      <c r="I18" s="522"/>
      <c r="J18" s="522"/>
      <c r="K18" s="522"/>
      <c r="L18" s="253"/>
      <c r="M18" s="253"/>
      <c r="N18" s="128" t="s">
        <v>150</v>
      </c>
    </row>
    <row r="19" spans="1:27" ht="30.75" customHeight="1" thickTop="1" thickBot="1">
      <c r="A19" s="550" t="s">
        <v>157</v>
      </c>
      <c r="B19" s="551"/>
      <c r="C19" s="551"/>
      <c r="D19" s="551"/>
      <c r="E19" s="551"/>
      <c r="F19" s="551"/>
      <c r="G19" s="551"/>
      <c r="H19" s="551"/>
      <c r="I19" s="551"/>
      <c r="J19" s="551"/>
      <c r="K19" s="551"/>
      <c r="L19" s="551"/>
      <c r="M19" s="551"/>
      <c r="N19" s="552"/>
    </row>
    <row r="20" spans="1:27" ht="30.75" customHeight="1" thickBot="1">
      <c r="A20" s="85" t="s">
        <v>10</v>
      </c>
      <c r="B20" s="566"/>
      <c r="C20" s="566"/>
      <c r="D20" s="566"/>
      <c r="E20" s="566"/>
      <c r="F20" s="566"/>
      <c r="G20" s="566"/>
      <c r="H20" s="566"/>
      <c r="I20" s="566"/>
      <c r="J20" s="566"/>
      <c r="K20" s="566"/>
      <c r="L20" s="566"/>
      <c r="M20" s="566"/>
      <c r="N20" s="567"/>
    </row>
    <row r="21" spans="1:27" s="302" customFormat="1" ht="39" customHeight="1" thickTop="1">
      <c r="A21" s="557" t="s">
        <v>94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  <c r="N21" s="557"/>
    </row>
    <row r="22" spans="1:27" s="305" customFormat="1" ht="26.25" customHeight="1">
      <c r="A22" s="538" t="s">
        <v>0</v>
      </c>
      <c r="B22" s="538"/>
      <c r="C22" s="296" t="str">
        <f>'صفحه اصلی'!$C$7</f>
        <v>دانشكده علوم پزشكي و خدمات بهداشتي، درماني قائن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27" s="318" customFormat="1" ht="26.25" customHeight="1" thickBot="1">
      <c r="A23" s="539" t="s">
        <v>1</v>
      </c>
      <c r="B23" s="539"/>
      <c r="C23" s="297">
        <f>'صفحه اصلی'!$C$8</f>
        <v>124128</v>
      </c>
      <c r="D23" s="303" t="s">
        <v>19</v>
      </c>
      <c r="E23" s="407"/>
      <c r="G23" s="303" t="s">
        <v>33</v>
      </c>
      <c r="H23" s="297">
        <f>'صفحه اصلی'!$C$9</f>
        <v>1403</v>
      </c>
      <c r="I23" s="329"/>
      <c r="J23" s="329"/>
      <c r="K23" s="135"/>
      <c r="L23" s="135"/>
      <c r="M23" s="135"/>
      <c r="N23" s="135"/>
    </row>
    <row r="24" spans="1:27" s="313" customFormat="1" ht="24" customHeight="1" thickTop="1" thickBot="1">
      <c r="A24" s="558" t="s">
        <v>133</v>
      </c>
      <c r="B24" s="497" t="s">
        <v>130</v>
      </c>
      <c r="C24" s="497" t="s">
        <v>141</v>
      </c>
      <c r="D24" s="497" t="s">
        <v>142</v>
      </c>
      <c r="E24" s="497" t="s">
        <v>143</v>
      </c>
      <c r="F24" s="523" t="s">
        <v>144</v>
      </c>
      <c r="G24" s="524"/>
      <c r="H24" s="525"/>
      <c r="I24" s="497" t="s">
        <v>42</v>
      </c>
      <c r="J24" s="497" t="s">
        <v>43</v>
      </c>
      <c r="K24" s="526" t="s">
        <v>145</v>
      </c>
      <c r="L24" s="527"/>
      <c r="M24" s="497" t="s">
        <v>149</v>
      </c>
      <c r="N24" s="506" t="s">
        <v>148</v>
      </c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27" s="313" customFormat="1" ht="24" customHeight="1" thickBot="1">
      <c r="A25" s="559"/>
      <c r="B25" s="498"/>
      <c r="C25" s="498"/>
      <c r="D25" s="498"/>
      <c r="E25" s="498"/>
      <c r="F25" s="279" t="s">
        <v>22</v>
      </c>
      <c r="G25" s="279" t="s">
        <v>73</v>
      </c>
      <c r="H25" s="279" t="s">
        <v>2</v>
      </c>
      <c r="I25" s="505"/>
      <c r="J25" s="498"/>
      <c r="K25" s="279" t="s">
        <v>146</v>
      </c>
      <c r="L25" s="279" t="s">
        <v>147</v>
      </c>
      <c r="M25" s="505"/>
      <c r="N25" s="507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27" s="312" customFormat="1" ht="19.5" customHeight="1">
      <c r="A26" s="130"/>
      <c r="B26" s="55"/>
      <c r="C26" s="136">
        <f>B26</f>
        <v>0</v>
      </c>
      <c r="D26" s="136">
        <f>SUM(E26:N26)</f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64"/>
    </row>
    <row r="27" spans="1:27" s="312" customFormat="1" ht="21.75" customHeight="1">
      <c r="A27" s="130"/>
      <c r="B27" s="55"/>
      <c r="C27" s="136">
        <f t="shared" ref="C27:C35" si="4">B27</f>
        <v>0</v>
      </c>
      <c r="D27" s="136">
        <f>SUM(E27:N27)</f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64"/>
    </row>
    <row r="28" spans="1:27" s="312" customFormat="1" ht="21.75" customHeight="1">
      <c r="A28" s="130"/>
      <c r="B28" s="55"/>
      <c r="C28" s="136">
        <f t="shared" si="4"/>
        <v>0</v>
      </c>
      <c r="D28" s="136">
        <f t="shared" ref="D28:D35" si="5">SUM(E28:N28)</f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64"/>
    </row>
    <row r="29" spans="1:27" s="312" customFormat="1" ht="21.75" customHeight="1">
      <c r="A29" s="130"/>
      <c r="B29" s="55"/>
      <c r="C29" s="136">
        <f t="shared" si="4"/>
        <v>0</v>
      </c>
      <c r="D29" s="136">
        <f t="shared" si="5"/>
        <v>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64"/>
    </row>
    <row r="30" spans="1:27" s="312" customFormat="1" ht="21.75" customHeight="1">
      <c r="A30" s="130"/>
      <c r="B30" s="55"/>
      <c r="C30" s="136">
        <f t="shared" si="4"/>
        <v>0</v>
      </c>
      <c r="D30" s="136">
        <f t="shared" si="5"/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64"/>
    </row>
    <row r="31" spans="1:27" s="312" customFormat="1" ht="21.75" customHeight="1">
      <c r="A31" s="130"/>
      <c r="B31" s="55"/>
      <c r="C31" s="136">
        <f t="shared" si="4"/>
        <v>0</v>
      </c>
      <c r="D31" s="136">
        <f t="shared" si="5"/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64"/>
    </row>
    <row r="32" spans="1:27" s="312" customFormat="1" ht="21.75" customHeight="1">
      <c r="A32" s="130"/>
      <c r="B32" s="55"/>
      <c r="C32" s="136">
        <f t="shared" si="4"/>
        <v>0</v>
      </c>
      <c r="D32" s="136">
        <f t="shared" si="5"/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64"/>
    </row>
    <row r="33" spans="1:27" s="312" customFormat="1" ht="21.75" customHeight="1">
      <c r="A33" s="130"/>
      <c r="B33" s="55"/>
      <c r="C33" s="136">
        <f t="shared" si="4"/>
        <v>0</v>
      </c>
      <c r="D33" s="136">
        <f t="shared" si="5"/>
        <v>0</v>
      </c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64"/>
    </row>
    <row r="34" spans="1:27" s="312" customFormat="1" ht="21.75" customHeight="1">
      <c r="A34" s="130"/>
      <c r="B34" s="55"/>
      <c r="C34" s="136">
        <f t="shared" si="4"/>
        <v>0</v>
      </c>
      <c r="D34" s="136">
        <f t="shared" si="5"/>
        <v>0</v>
      </c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64"/>
    </row>
    <row r="35" spans="1:27" s="312" customFormat="1" ht="21.75" customHeight="1">
      <c r="A35" s="130"/>
      <c r="B35" s="55"/>
      <c r="C35" s="136">
        <f t="shared" si="4"/>
        <v>0</v>
      </c>
      <c r="D35" s="136">
        <f t="shared" si="5"/>
        <v>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64"/>
    </row>
    <row r="36" spans="1:27" s="312" customFormat="1" ht="30" customHeight="1" thickBot="1">
      <c r="A36" s="215" t="s">
        <v>6</v>
      </c>
      <c r="B36" s="38">
        <f t="shared" ref="B36:K36" si="6">SUM(B26:B35)</f>
        <v>0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8">
        <f t="shared" si="6"/>
        <v>0</v>
      </c>
      <c r="L36" s="38">
        <f t="shared" ref="L36" si="7">SUM(L26:L35)</f>
        <v>0</v>
      </c>
      <c r="M36" s="38">
        <f t="shared" ref="M36" si="8">SUM(M26:M35)</f>
        <v>0</v>
      </c>
      <c r="N36" s="38">
        <f t="shared" ref="N36" si="9">SUM(N26:N35)</f>
        <v>0</v>
      </c>
      <c r="O36" s="64"/>
    </row>
    <row r="37" spans="1:27" s="313" customFormat="1" ht="42.75" customHeight="1" thickTop="1">
      <c r="A37" s="509" t="s">
        <v>16</v>
      </c>
      <c r="B37" s="509"/>
      <c r="C37" s="117" t="str">
        <f>'صفحه اصلی'!$C$10</f>
        <v>عبدالرحیم فرزانه</v>
      </c>
      <c r="D37" s="509" t="s">
        <v>7</v>
      </c>
      <c r="E37" s="509"/>
      <c r="F37" s="324">
        <f>'صفحه اصلی'!$C$11</f>
        <v>0</v>
      </c>
      <c r="G37" s="80"/>
      <c r="H37" s="81" t="s">
        <v>131</v>
      </c>
      <c r="I37" s="565" t="str">
        <f>'صفحه اصلی'!$C$12</f>
        <v>محمودرضا شفیع نیا</v>
      </c>
      <c r="J37" s="565"/>
      <c r="K37" s="534" t="s">
        <v>132</v>
      </c>
      <c r="L37" s="534"/>
      <c r="M37" s="565" t="str">
        <f>'صفحه اصلی'!$C$13</f>
        <v>دکتر محمود گنجی فرد</v>
      </c>
      <c r="N37" s="565"/>
    </row>
    <row r="38" spans="1:27" s="312" customFormat="1" ht="33" customHeight="1" thickBot="1">
      <c r="A38" s="522" t="s">
        <v>224</v>
      </c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436"/>
      <c r="M38" s="436"/>
      <c r="N38" s="327" t="s">
        <v>150</v>
      </c>
    </row>
    <row r="39" spans="1:27" s="312" customFormat="1" ht="30.75" customHeight="1" thickTop="1" thickBot="1">
      <c r="A39" s="550" t="s">
        <v>157</v>
      </c>
      <c r="B39" s="551"/>
      <c r="C39" s="551"/>
      <c r="D39" s="551"/>
      <c r="E39" s="551"/>
      <c r="F39" s="551"/>
      <c r="G39" s="551"/>
      <c r="H39" s="551"/>
      <c r="I39" s="551"/>
      <c r="J39" s="551"/>
      <c r="K39" s="551"/>
      <c r="L39" s="551"/>
      <c r="M39" s="551"/>
      <c r="N39" s="552"/>
    </row>
    <row r="40" spans="1:27" s="312" customFormat="1" ht="30.75" customHeight="1" thickBot="1">
      <c r="A40" s="314" t="s">
        <v>10</v>
      </c>
      <c r="B40" s="566"/>
      <c r="C40" s="566"/>
      <c r="D40" s="566"/>
      <c r="E40" s="566"/>
      <c r="F40" s="566"/>
      <c r="G40" s="566"/>
      <c r="H40" s="566"/>
      <c r="I40" s="566"/>
      <c r="J40" s="566"/>
      <c r="K40" s="566"/>
      <c r="L40" s="566"/>
      <c r="M40" s="566"/>
      <c r="N40" s="567"/>
    </row>
    <row r="41" spans="1:27" s="302" customFormat="1" ht="39" customHeight="1" thickTop="1">
      <c r="A41" s="557" t="s">
        <v>94</v>
      </c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  <c r="N41" s="557"/>
    </row>
    <row r="42" spans="1:27" s="305" customFormat="1" ht="26.25" customHeight="1">
      <c r="A42" s="538" t="s">
        <v>0</v>
      </c>
      <c r="B42" s="538"/>
      <c r="C42" s="296" t="str">
        <f>'صفحه اصلی'!$C$7</f>
        <v>دانشكده علوم پزشكي و خدمات بهداشتي، درماني قائن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27" s="318" customFormat="1" ht="26.25" customHeight="1" thickBot="1">
      <c r="A43" s="539" t="s">
        <v>1</v>
      </c>
      <c r="B43" s="539"/>
      <c r="C43" s="297">
        <f>'صفحه اصلی'!$C$8</f>
        <v>124128</v>
      </c>
      <c r="D43" s="303" t="s">
        <v>19</v>
      </c>
      <c r="E43" s="407"/>
      <c r="G43" s="303" t="s">
        <v>33</v>
      </c>
      <c r="H43" s="297">
        <f>'صفحه اصلی'!$C$9</f>
        <v>1403</v>
      </c>
      <c r="I43" s="329"/>
      <c r="J43" s="329"/>
      <c r="K43" s="135"/>
      <c r="L43" s="135"/>
      <c r="M43" s="135"/>
      <c r="N43" s="135"/>
    </row>
    <row r="44" spans="1:27" s="313" customFormat="1" ht="24" customHeight="1" thickTop="1" thickBot="1">
      <c r="A44" s="558" t="s">
        <v>133</v>
      </c>
      <c r="B44" s="497" t="s">
        <v>130</v>
      </c>
      <c r="C44" s="497" t="s">
        <v>141</v>
      </c>
      <c r="D44" s="497" t="s">
        <v>142</v>
      </c>
      <c r="E44" s="497" t="s">
        <v>143</v>
      </c>
      <c r="F44" s="523" t="s">
        <v>144</v>
      </c>
      <c r="G44" s="524"/>
      <c r="H44" s="525"/>
      <c r="I44" s="497" t="s">
        <v>42</v>
      </c>
      <c r="J44" s="497" t="s">
        <v>43</v>
      </c>
      <c r="K44" s="526" t="s">
        <v>145</v>
      </c>
      <c r="L44" s="527"/>
      <c r="M44" s="497" t="s">
        <v>149</v>
      </c>
      <c r="N44" s="506" t="s">
        <v>148</v>
      </c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s="313" customFormat="1" ht="24" customHeight="1" thickBot="1">
      <c r="A45" s="559"/>
      <c r="B45" s="498"/>
      <c r="C45" s="498"/>
      <c r="D45" s="498"/>
      <c r="E45" s="498"/>
      <c r="F45" s="279" t="s">
        <v>22</v>
      </c>
      <c r="G45" s="279" t="s">
        <v>73</v>
      </c>
      <c r="H45" s="279" t="s">
        <v>2</v>
      </c>
      <c r="I45" s="505"/>
      <c r="J45" s="498"/>
      <c r="K45" s="279" t="s">
        <v>146</v>
      </c>
      <c r="L45" s="279" t="s">
        <v>147</v>
      </c>
      <c r="M45" s="505"/>
      <c r="N45" s="507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</row>
    <row r="46" spans="1:27" s="312" customFormat="1" ht="19.5" customHeight="1">
      <c r="A46" s="130"/>
      <c r="B46" s="55"/>
      <c r="C46" s="136">
        <f>B46</f>
        <v>0</v>
      </c>
      <c r="D46" s="136">
        <f>SUM(E46:N46)</f>
        <v>0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64"/>
    </row>
    <row r="47" spans="1:27" s="312" customFormat="1" ht="21.75" customHeight="1">
      <c r="A47" s="130"/>
      <c r="B47" s="55"/>
      <c r="C47" s="136">
        <f t="shared" ref="C47:C55" si="10">B47</f>
        <v>0</v>
      </c>
      <c r="D47" s="136">
        <f>SUM(E47:N47)</f>
        <v>0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64"/>
    </row>
    <row r="48" spans="1:27" s="312" customFormat="1" ht="21.75" customHeight="1">
      <c r="A48" s="130"/>
      <c r="B48" s="55"/>
      <c r="C48" s="136">
        <f t="shared" si="10"/>
        <v>0</v>
      </c>
      <c r="D48" s="136">
        <f t="shared" ref="D48:D55" si="11">SUM(E48:N48)</f>
        <v>0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64"/>
    </row>
    <row r="49" spans="1:27" s="312" customFormat="1" ht="21.75" customHeight="1">
      <c r="A49" s="130"/>
      <c r="B49" s="55"/>
      <c r="C49" s="136">
        <f t="shared" si="10"/>
        <v>0</v>
      </c>
      <c r="D49" s="136">
        <f t="shared" si="11"/>
        <v>0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64"/>
    </row>
    <row r="50" spans="1:27" s="312" customFormat="1" ht="21.75" customHeight="1">
      <c r="A50" s="130"/>
      <c r="B50" s="55"/>
      <c r="C50" s="136">
        <f t="shared" si="10"/>
        <v>0</v>
      </c>
      <c r="D50" s="136">
        <f t="shared" si="11"/>
        <v>0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64"/>
    </row>
    <row r="51" spans="1:27" s="312" customFormat="1" ht="21.75" customHeight="1">
      <c r="A51" s="130"/>
      <c r="B51" s="55"/>
      <c r="C51" s="136">
        <f t="shared" si="10"/>
        <v>0</v>
      </c>
      <c r="D51" s="136">
        <f t="shared" si="11"/>
        <v>0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64"/>
    </row>
    <row r="52" spans="1:27" s="312" customFormat="1" ht="21.75" customHeight="1">
      <c r="A52" s="130"/>
      <c r="B52" s="55"/>
      <c r="C52" s="136">
        <f t="shared" si="10"/>
        <v>0</v>
      </c>
      <c r="D52" s="136">
        <f t="shared" si="11"/>
        <v>0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64"/>
    </row>
    <row r="53" spans="1:27" s="312" customFormat="1" ht="21.75" customHeight="1">
      <c r="A53" s="130"/>
      <c r="B53" s="55"/>
      <c r="C53" s="136">
        <f t="shared" si="10"/>
        <v>0</v>
      </c>
      <c r="D53" s="136">
        <f t="shared" si="11"/>
        <v>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64"/>
    </row>
    <row r="54" spans="1:27" s="312" customFormat="1" ht="21.75" customHeight="1">
      <c r="A54" s="130"/>
      <c r="B54" s="55"/>
      <c r="C54" s="136">
        <f t="shared" si="10"/>
        <v>0</v>
      </c>
      <c r="D54" s="136">
        <f t="shared" si="11"/>
        <v>0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64"/>
    </row>
    <row r="55" spans="1:27" s="312" customFormat="1" ht="21.75" customHeight="1">
      <c r="A55" s="130"/>
      <c r="B55" s="55"/>
      <c r="C55" s="136">
        <f t="shared" si="10"/>
        <v>0</v>
      </c>
      <c r="D55" s="136">
        <f t="shared" si="11"/>
        <v>0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64"/>
    </row>
    <row r="56" spans="1:27" s="312" customFormat="1" ht="30" customHeight="1" thickBot="1">
      <c r="A56" s="215" t="s">
        <v>6</v>
      </c>
      <c r="B56" s="38">
        <f t="shared" ref="B56:K56" si="12">SUM(B46:B55)</f>
        <v>0</v>
      </c>
      <c r="C56" s="38">
        <f t="shared" si="12"/>
        <v>0</v>
      </c>
      <c r="D56" s="38">
        <f t="shared" si="12"/>
        <v>0</v>
      </c>
      <c r="E56" s="38">
        <f t="shared" si="12"/>
        <v>0</v>
      </c>
      <c r="F56" s="38">
        <f t="shared" si="12"/>
        <v>0</v>
      </c>
      <c r="G56" s="38">
        <f t="shared" si="12"/>
        <v>0</v>
      </c>
      <c r="H56" s="38">
        <f t="shared" si="12"/>
        <v>0</v>
      </c>
      <c r="I56" s="38">
        <f t="shared" si="12"/>
        <v>0</v>
      </c>
      <c r="J56" s="38">
        <f t="shared" si="12"/>
        <v>0</v>
      </c>
      <c r="K56" s="38">
        <f t="shared" si="12"/>
        <v>0</v>
      </c>
      <c r="L56" s="38">
        <f t="shared" ref="L56" si="13">SUM(L46:L55)</f>
        <v>0</v>
      </c>
      <c r="M56" s="38">
        <f t="shared" ref="M56" si="14">SUM(M46:M55)</f>
        <v>0</v>
      </c>
      <c r="N56" s="38">
        <f t="shared" ref="N56" si="15">SUM(N46:N55)</f>
        <v>0</v>
      </c>
      <c r="O56" s="64"/>
    </row>
    <row r="57" spans="1:27" s="313" customFormat="1" ht="42.75" customHeight="1" thickTop="1">
      <c r="A57" s="509" t="s">
        <v>16</v>
      </c>
      <c r="B57" s="509"/>
      <c r="C57" s="117" t="str">
        <f>'صفحه اصلی'!$C$10</f>
        <v>عبدالرحیم فرزانه</v>
      </c>
      <c r="D57" s="509" t="s">
        <v>7</v>
      </c>
      <c r="E57" s="509"/>
      <c r="F57" s="324">
        <f>'صفحه اصلی'!$C$11</f>
        <v>0</v>
      </c>
      <c r="G57" s="80"/>
      <c r="H57" s="81" t="s">
        <v>131</v>
      </c>
      <c r="I57" s="565" t="str">
        <f>'صفحه اصلی'!$C$12</f>
        <v>محمودرضا شفیع نیا</v>
      </c>
      <c r="J57" s="565"/>
      <c r="K57" s="534" t="s">
        <v>132</v>
      </c>
      <c r="L57" s="534"/>
      <c r="M57" s="565" t="str">
        <f>'صفحه اصلی'!$C$13</f>
        <v>دکتر محمود گنجی فرد</v>
      </c>
      <c r="N57" s="565"/>
    </row>
    <row r="58" spans="1:27" s="312" customFormat="1" ht="33" customHeight="1" thickBot="1">
      <c r="A58" s="522" t="s">
        <v>224</v>
      </c>
      <c r="B58" s="522"/>
      <c r="C58" s="522"/>
      <c r="D58" s="522"/>
      <c r="E58" s="522"/>
      <c r="F58" s="522"/>
      <c r="G58" s="522"/>
      <c r="H58" s="522"/>
      <c r="I58" s="522"/>
      <c r="J58" s="522"/>
      <c r="K58" s="522"/>
      <c r="L58" s="436"/>
      <c r="M58" s="436"/>
      <c r="N58" s="327" t="s">
        <v>150</v>
      </c>
    </row>
    <row r="59" spans="1:27" s="312" customFormat="1" ht="30.75" customHeight="1" thickTop="1" thickBot="1">
      <c r="A59" s="550" t="s">
        <v>157</v>
      </c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2"/>
    </row>
    <row r="60" spans="1:27" s="312" customFormat="1" ht="30.75" customHeight="1" thickBot="1">
      <c r="A60" s="314" t="s">
        <v>10</v>
      </c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N60" s="567"/>
    </row>
    <row r="61" spans="1:27" s="302" customFormat="1" ht="39" customHeight="1" thickTop="1">
      <c r="A61" s="557" t="s">
        <v>94</v>
      </c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</row>
    <row r="62" spans="1:27" s="305" customFormat="1" ht="26.25" customHeight="1">
      <c r="A62" s="538" t="s">
        <v>0</v>
      </c>
      <c r="B62" s="538"/>
      <c r="C62" s="296" t="str">
        <f>'صفحه اصلی'!$C$7</f>
        <v>دانشكده علوم پزشكي و خدمات بهداشتي، درماني قائن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</row>
    <row r="63" spans="1:27" s="318" customFormat="1" ht="26.25" customHeight="1" thickBot="1">
      <c r="A63" s="539" t="s">
        <v>1</v>
      </c>
      <c r="B63" s="539"/>
      <c r="C63" s="297">
        <f>'صفحه اصلی'!$C$8</f>
        <v>124128</v>
      </c>
      <c r="D63" s="303" t="s">
        <v>19</v>
      </c>
      <c r="E63" s="407"/>
      <c r="G63" s="303" t="s">
        <v>33</v>
      </c>
      <c r="H63" s="297">
        <f>'صفحه اصلی'!$C$9</f>
        <v>1403</v>
      </c>
      <c r="I63" s="329"/>
      <c r="J63" s="329"/>
      <c r="K63" s="135"/>
      <c r="L63" s="135"/>
      <c r="M63" s="135"/>
      <c r="N63" s="135"/>
    </row>
    <row r="64" spans="1:27" s="313" customFormat="1" ht="24" customHeight="1" thickTop="1" thickBot="1">
      <c r="A64" s="558" t="s">
        <v>133</v>
      </c>
      <c r="B64" s="497" t="s">
        <v>130</v>
      </c>
      <c r="C64" s="497" t="s">
        <v>141</v>
      </c>
      <c r="D64" s="497" t="s">
        <v>142</v>
      </c>
      <c r="E64" s="497" t="s">
        <v>143</v>
      </c>
      <c r="F64" s="523" t="s">
        <v>144</v>
      </c>
      <c r="G64" s="524"/>
      <c r="H64" s="525"/>
      <c r="I64" s="497" t="s">
        <v>42</v>
      </c>
      <c r="J64" s="497" t="s">
        <v>43</v>
      </c>
      <c r="K64" s="526" t="s">
        <v>145</v>
      </c>
      <c r="L64" s="527"/>
      <c r="M64" s="497" t="s">
        <v>149</v>
      </c>
      <c r="N64" s="506" t="s">
        <v>148</v>
      </c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:27" s="313" customFormat="1" ht="24" customHeight="1" thickBot="1">
      <c r="A65" s="559"/>
      <c r="B65" s="498"/>
      <c r="C65" s="498"/>
      <c r="D65" s="498"/>
      <c r="E65" s="498"/>
      <c r="F65" s="279" t="s">
        <v>22</v>
      </c>
      <c r="G65" s="279" t="s">
        <v>73</v>
      </c>
      <c r="H65" s="279" t="s">
        <v>2</v>
      </c>
      <c r="I65" s="505"/>
      <c r="J65" s="498"/>
      <c r="K65" s="279" t="s">
        <v>146</v>
      </c>
      <c r="L65" s="279" t="s">
        <v>147</v>
      </c>
      <c r="M65" s="505"/>
      <c r="N65" s="507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:27" s="312" customFormat="1" ht="19.5" customHeight="1">
      <c r="A66" s="130"/>
      <c r="B66" s="55"/>
      <c r="C66" s="136">
        <f>B66</f>
        <v>0</v>
      </c>
      <c r="D66" s="136">
        <f>SUM(E66:N66)</f>
        <v>0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64"/>
    </row>
    <row r="67" spans="1:27" s="312" customFormat="1" ht="21.75" customHeight="1">
      <c r="A67" s="130"/>
      <c r="B67" s="55"/>
      <c r="C67" s="136">
        <f t="shared" ref="C67:C75" si="16">B67</f>
        <v>0</v>
      </c>
      <c r="D67" s="136">
        <f>SUM(E67:N67)</f>
        <v>0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64"/>
    </row>
    <row r="68" spans="1:27" s="312" customFormat="1" ht="21.75" customHeight="1">
      <c r="A68" s="130"/>
      <c r="B68" s="55"/>
      <c r="C68" s="136">
        <f t="shared" si="16"/>
        <v>0</v>
      </c>
      <c r="D68" s="136">
        <f t="shared" ref="D68:D75" si="17">SUM(E68:N68)</f>
        <v>0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64"/>
    </row>
    <row r="69" spans="1:27" s="312" customFormat="1" ht="21.75" customHeight="1">
      <c r="A69" s="130"/>
      <c r="B69" s="55"/>
      <c r="C69" s="136">
        <f t="shared" si="16"/>
        <v>0</v>
      </c>
      <c r="D69" s="136">
        <f t="shared" si="17"/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64"/>
    </row>
    <row r="70" spans="1:27" s="312" customFormat="1" ht="21.75" customHeight="1">
      <c r="A70" s="130"/>
      <c r="B70" s="55"/>
      <c r="C70" s="136">
        <f t="shared" si="16"/>
        <v>0</v>
      </c>
      <c r="D70" s="136">
        <f t="shared" si="17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64"/>
    </row>
    <row r="71" spans="1:27" s="312" customFormat="1" ht="21.75" customHeight="1">
      <c r="A71" s="130"/>
      <c r="B71" s="55"/>
      <c r="C71" s="136">
        <f t="shared" si="16"/>
        <v>0</v>
      </c>
      <c r="D71" s="136">
        <f t="shared" si="17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64"/>
    </row>
    <row r="72" spans="1:27" s="312" customFormat="1" ht="21.75" customHeight="1">
      <c r="A72" s="130"/>
      <c r="B72" s="55"/>
      <c r="C72" s="136">
        <f t="shared" si="16"/>
        <v>0</v>
      </c>
      <c r="D72" s="136">
        <f t="shared" si="17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64"/>
    </row>
    <row r="73" spans="1:27" s="312" customFormat="1" ht="21.75" customHeight="1">
      <c r="A73" s="130"/>
      <c r="B73" s="55"/>
      <c r="C73" s="136">
        <f t="shared" si="16"/>
        <v>0</v>
      </c>
      <c r="D73" s="136">
        <f t="shared" si="17"/>
        <v>0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64"/>
    </row>
    <row r="74" spans="1:27" s="312" customFormat="1" ht="21.75" customHeight="1">
      <c r="A74" s="130"/>
      <c r="B74" s="55"/>
      <c r="C74" s="136">
        <f t="shared" si="16"/>
        <v>0</v>
      </c>
      <c r="D74" s="136">
        <f t="shared" si="17"/>
        <v>0</v>
      </c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64"/>
    </row>
    <row r="75" spans="1:27" s="312" customFormat="1" ht="21.75" customHeight="1">
      <c r="A75" s="130"/>
      <c r="B75" s="55"/>
      <c r="C75" s="136">
        <f t="shared" si="16"/>
        <v>0</v>
      </c>
      <c r="D75" s="136">
        <f t="shared" si="17"/>
        <v>0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64"/>
    </row>
    <row r="76" spans="1:27" s="312" customFormat="1" ht="30" customHeight="1" thickBot="1">
      <c r="A76" s="215" t="s">
        <v>6</v>
      </c>
      <c r="B76" s="38">
        <f t="shared" ref="B76:K76" si="18">SUM(B66:B75)</f>
        <v>0</v>
      </c>
      <c r="C76" s="38">
        <f t="shared" si="18"/>
        <v>0</v>
      </c>
      <c r="D76" s="38">
        <f t="shared" si="18"/>
        <v>0</v>
      </c>
      <c r="E76" s="38">
        <f t="shared" si="18"/>
        <v>0</v>
      </c>
      <c r="F76" s="38">
        <f t="shared" si="18"/>
        <v>0</v>
      </c>
      <c r="G76" s="38">
        <f t="shared" si="18"/>
        <v>0</v>
      </c>
      <c r="H76" s="38">
        <f t="shared" si="18"/>
        <v>0</v>
      </c>
      <c r="I76" s="38">
        <f t="shared" si="18"/>
        <v>0</v>
      </c>
      <c r="J76" s="38">
        <f t="shared" si="18"/>
        <v>0</v>
      </c>
      <c r="K76" s="38">
        <f t="shared" si="18"/>
        <v>0</v>
      </c>
      <c r="L76" s="38">
        <f t="shared" ref="L76" si="19">SUM(L66:L75)</f>
        <v>0</v>
      </c>
      <c r="M76" s="38">
        <f t="shared" ref="M76" si="20">SUM(M66:M75)</f>
        <v>0</v>
      </c>
      <c r="N76" s="38">
        <f t="shared" ref="N76" si="21">SUM(N66:N75)</f>
        <v>0</v>
      </c>
      <c r="O76" s="64"/>
    </row>
    <row r="77" spans="1:27" s="313" customFormat="1" ht="42.75" customHeight="1" thickTop="1">
      <c r="A77" s="509" t="s">
        <v>16</v>
      </c>
      <c r="B77" s="509"/>
      <c r="C77" s="117" t="str">
        <f>'صفحه اصلی'!$C$10</f>
        <v>عبدالرحیم فرزانه</v>
      </c>
      <c r="D77" s="509" t="s">
        <v>7</v>
      </c>
      <c r="E77" s="509"/>
      <c r="F77" s="324">
        <f>'صفحه اصلی'!$C$11</f>
        <v>0</v>
      </c>
      <c r="G77" s="80"/>
      <c r="H77" s="81" t="s">
        <v>131</v>
      </c>
      <c r="I77" s="565" t="str">
        <f>'صفحه اصلی'!$C$12</f>
        <v>محمودرضا شفیع نیا</v>
      </c>
      <c r="J77" s="565"/>
      <c r="K77" s="534" t="s">
        <v>132</v>
      </c>
      <c r="L77" s="534"/>
      <c r="M77" s="565" t="str">
        <f>'صفحه اصلی'!$C$13</f>
        <v>دکتر محمود گنجی فرد</v>
      </c>
      <c r="N77" s="565"/>
    </row>
    <row r="78" spans="1:27" s="312" customFormat="1" ht="33" customHeight="1" thickBot="1">
      <c r="A78" s="522" t="s">
        <v>224</v>
      </c>
      <c r="B78" s="522"/>
      <c r="C78" s="522"/>
      <c r="D78" s="522"/>
      <c r="E78" s="522"/>
      <c r="F78" s="522"/>
      <c r="G78" s="522"/>
      <c r="H78" s="522"/>
      <c r="I78" s="522"/>
      <c r="J78" s="522"/>
      <c r="K78" s="522"/>
      <c r="L78" s="436"/>
      <c r="M78" s="436"/>
      <c r="N78" s="327" t="s">
        <v>150</v>
      </c>
    </row>
    <row r="79" spans="1:27" s="312" customFormat="1" ht="30.75" customHeight="1" thickTop="1" thickBot="1">
      <c r="A79" s="550" t="s">
        <v>157</v>
      </c>
      <c r="B79" s="551"/>
      <c r="C79" s="551"/>
      <c r="D79" s="551"/>
      <c r="E79" s="551"/>
      <c r="F79" s="551"/>
      <c r="G79" s="551"/>
      <c r="H79" s="551"/>
      <c r="I79" s="551"/>
      <c r="J79" s="551"/>
      <c r="K79" s="551"/>
      <c r="L79" s="551"/>
      <c r="M79" s="551"/>
      <c r="N79" s="552"/>
    </row>
    <row r="80" spans="1:27" s="312" customFormat="1" ht="30.75" customHeight="1" thickBot="1">
      <c r="A80" s="314" t="s">
        <v>10</v>
      </c>
      <c r="B80" s="566"/>
      <c r="C80" s="566"/>
      <c r="D80" s="566"/>
      <c r="E80" s="566"/>
      <c r="F80" s="566"/>
      <c r="G80" s="566"/>
      <c r="H80" s="566"/>
      <c r="I80" s="566"/>
      <c r="J80" s="566"/>
      <c r="K80" s="566"/>
      <c r="L80" s="566"/>
      <c r="M80" s="566"/>
      <c r="N80" s="567"/>
    </row>
    <row r="81" spans="1:27" s="302" customFormat="1" ht="39" customHeight="1" thickTop="1">
      <c r="A81" s="557" t="s">
        <v>94</v>
      </c>
      <c r="B81" s="557"/>
      <c r="C81" s="557"/>
      <c r="D81" s="557"/>
      <c r="E81" s="557"/>
      <c r="F81" s="557"/>
      <c r="G81" s="557"/>
      <c r="H81" s="557"/>
      <c r="I81" s="557"/>
      <c r="J81" s="557"/>
      <c r="K81" s="557"/>
      <c r="L81" s="557"/>
      <c r="M81" s="557"/>
      <c r="N81" s="557"/>
    </row>
    <row r="82" spans="1:27" s="305" customFormat="1" ht="26.25" customHeight="1">
      <c r="A82" s="538" t="s">
        <v>0</v>
      </c>
      <c r="B82" s="538"/>
      <c r="C82" s="296" t="str">
        <f>'صفحه اصلی'!$C$7</f>
        <v>دانشكده علوم پزشكي و خدمات بهداشتي، درماني قائن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</row>
    <row r="83" spans="1:27" s="318" customFormat="1" ht="26.25" customHeight="1" thickBot="1">
      <c r="A83" s="539" t="s">
        <v>1</v>
      </c>
      <c r="B83" s="539"/>
      <c r="C83" s="297">
        <f>'صفحه اصلی'!$C$8</f>
        <v>124128</v>
      </c>
      <c r="D83" s="303" t="s">
        <v>19</v>
      </c>
      <c r="E83" s="407"/>
      <c r="G83" s="303" t="s">
        <v>33</v>
      </c>
      <c r="H83" s="297">
        <f>'صفحه اصلی'!$C$9</f>
        <v>1403</v>
      </c>
      <c r="I83" s="329"/>
      <c r="J83" s="329"/>
      <c r="K83" s="135"/>
      <c r="L83" s="135"/>
      <c r="M83" s="135"/>
      <c r="N83" s="135"/>
    </row>
    <row r="84" spans="1:27" s="313" customFormat="1" ht="24" customHeight="1" thickTop="1" thickBot="1">
      <c r="A84" s="558" t="s">
        <v>133</v>
      </c>
      <c r="B84" s="497" t="s">
        <v>130</v>
      </c>
      <c r="C84" s="497" t="s">
        <v>141</v>
      </c>
      <c r="D84" s="497" t="s">
        <v>142</v>
      </c>
      <c r="E84" s="497" t="s">
        <v>143</v>
      </c>
      <c r="F84" s="523" t="s">
        <v>144</v>
      </c>
      <c r="G84" s="524"/>
      <c r="H84" s="525"/>
      <c r="I84" s="497" t="s">
        <v>42</v>
      </c>
      <c r="J84" s="497" t="s">
        <v>43</v>
      </c>
      <c r="K84" s="526" t="s">
        <v>145</v>
      </c>
      <c r="L84" s="527"/>
      <c r="M84" s="497" t="s">
        <v>149</v>
      </c>
      <c r="N84" s="506" t="s">
        <v>148</v>
      </c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1:27" s="313" customFormat="1" ht="24" customHeight="1" thickBot="1">
      <c r="A85" s="559"/>
      <c r="B85" s="498"/>
      <c r="C85" s="498"/>
      <c r="D85" s="498"/>
      <c r="E85" s="498"/>
      <c r="F85" s="279" t="s">
        <v>22</v>
      </c>
      <c r="G85" s="279" t="s">
        <v>73</v>
      </c>
      <c r="H85" s="279" t="s">
        <v>2</v>
      </c>
      <c r="I85" s="505"/>
      <c r="J85" s="498"/>
      <c r="K85" s="279" t="s">
        <v>146</v>
      </c>
      <c r="L85" s="279" t="s">
        <v>147</v>
      </c>
      <c r="M85" s="505"/>
      <c r="N85" s="507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1:27" s="312" customFormat="1" ht="19.5" customHeight="1">
      <c r="A86" s="130"/>
      <c r="B86" s="55"/>
      <c r="C86" s="136">
        <f>B86</f>
        <v>0</v>
      </c>
      <c r="D86" s="136">
        <f>SUM(E86:N86)</f>
        <v>0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64"/>
    </row>
    <row r="87" spans="1:27" s="312" customFormat="1" ht="21.75" customHeight="1">
      <c r="A87" s="130"/>
      <c r="B87" s="55"/>
      <c r="C87" s="136">
        <f t="shared" ref="C87:C95" si="22">B87</f>
        <v>0</v>
      </c>
      <c r="D87" s="136">
        <f>SUM(E87:N87)</f>
        <v>0</v>
      </c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64"/>
    </row>
    <row r="88" spans="1:27" s="312" customFormat="1" ht="21.75" customHeight="1">
      <c r="A88" s="130"/>
      <c r="B88" s="55"/>
      <c r="C88" s="136">
        <f t="shared" si="22"/>
        <v>0</v>
      </c>
      <c r="D88" s="136">
        <f t="shared" ref="D88:D95" si="23">SUM(E88:N88)</f>
        <v>0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64"/>
    </row>
    <row r="89" spans="1:27" s="312" customFormat="1" ht="21.75" customHeight="1">
      <c r="A89" s="130"/>
      <c r="B89" s="55"/>
      <c r="C89" s="136">
        <f t="shared" si="22"/>
        <v>0</v>
      </c>
      <c r="D89" s="136">
        <f t="shared" si="23"/>
        <v>0</v>
      </c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64"/>
    </row>
    <row r="90" spans="1:27" s="312" customFormat="1" ht="21.75" customHeight="1">
      <c r="A90" s="130"/>
      <c r="B90" s="55"/>
      <c r="C90" s="136">
        <f t="shared" si="22"/>
        <v>0</v>
      </c>
      <c r="D90" s="136">
        <f t="shared" si="23"/>
        <v>0</v>
      </c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64"/>
    </row>
    <row r="91" spans="1:27" s="312" customFormat="1" ht="21.75" customHeight="1">
      <c r="A91" s="130"/>
      <c r="B91" s="55"/>
      <c r="C91" s="136">
        <f t="shared" si="22"/>
        <v>0</v>
      </c>
      <c r="D91" s="136">
        <f t="shared" si="23"/>
        <v>0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64"/>
    </row>
    <row r="92" spans="1:27" s="312" customFormat="1" ht="21.75" customHeight="1">
      <c r="A92" s="130"/>
      <c r="B92" s="55"/>
      <c r="C92" s="136">
        <f t="shared" si="22"/>
        <v>0</v>
      </c>
      <c r="D92" s="136">
        <f t="shared" si="23"/>
        <v>0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64"/>
    </row>
    <row r="93" spans="1:27" s="312" customFormat="1" ht="21.75" customHeight="1">
      <c r="A93" s="130"/>
      <c r="B93" s="55"/>
      <c r="C93" s="136">
        <f t="shared" si="22"/>
        <v>0</v>
      </c>
      <c r="D93" s="136">
        <f t="shared" si="23"/>
        <v>0</v>
      </c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64"/>
    </row>
    <row r="94" spans="1:27" s="312" customFormat="1" ht="21.75" customHeight="1">
      <c r="A94" s="130"/>
      <c r="B94" s="55"/>
      <c r="C94" s="136">
        <f t="shared" si="22"/>
        <v>0</v>
      </c>
      <c r="D94" s="136">
        <f t="shared" si="23"/>
        <v>0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64"/>
    </row>
    <row r="95" spans="1:27" s="312" customFormat="1" ht="21.75" customHeight="1">
      <c r="A95" s="130"/>
      <c r="B95" s="55"/>
      <c r="C95" s="136">
        <f t="shared" si="22"/>
        <v>0</v>
      </c>
      <c r="D95" s="136">
        <f t="shared" si="23"/>
        <v>0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64"/>
    </row>
    <row r="96" spans="1:27" s="312" customFormat="1" ht="30" customHeight="1" thickBot="1">
      <c r="A96" s="215" t="s">
        <v>6</v>
      </c>
      <c r="B96" s="38">
        <f t="shared" ref="B96:K96" si="24">SUM(B86:B95)</f>
        <v>0</v>
      </c>
      <c r="C96" s="38">
        <f t="shared" si="24"/>
        <v>0</v>
      </c>
      <c r="D96" s="38">
        <f t="shared" si="24"/>
        <v>0</v>
      </c>
      <c r="E96" s="38">
        <f t="shared" si="24"/>
        <v>0</v>
      </c>
      <c r="F96" s="38">
        <f t="shared" si="24"/>
        <v>0</v>
      </c>
      <c r="G96" s="38">
        <f t="shared" si="24"/>
        <v>0</v>
      </c>
      <c r="H96" s="38">
        <f t="shared" si="24"/>
        <v>0</v>
      </c>
      <c r="I96" s="38">
        <f t="shared" si="24"/>
        <v>0</v>
      </c>
      <c r="J96" s="38">
        <f t="shared" si="24"/>
        <v>0</v>
      </c>
      <c r="K96" s="38">
        <f t="shared" si="24"/>
        <v>0</v>
      </c>
      <c r="L96" s="38">
        <f t="shared" ref="L96" si="25">SUM(L86:L95)</f>
        <v>0</v>
      </c>
      <c r="M96" s="38">
        <f t="shared" ref="M96" si="26">SUM(M86:M95)</f>
        <v>0</v>
      </c>
      <c r="N96" s="38">
        <f t="shared" ref="N96" si="27">SUM(N86:N95)</f>
        <v>0</v>
      </c>
      <c r="O96" s="64"/>
    </row>
    <row r="97" spans="1:27" s="313" customFormat="1" ht="42.75" customHeight="1" thickTop="1">
      <c r="A97" s="509" t="s">
        <v>16</v>
      </c>
      <c r="B97" s="509"/>
      <c r="C97" s="117" t="str">
        <f>'صفحه اصلی'!$C$10</f>
        <v>عبدالرحیم فرزانه</v>
      </c>
      <c r="D97" s="509" t="s">
        <v>7</v>
      </c>
      <c r="E97" s="509"/>
      <c r="F97" s="324">
        <f>'صفحه اصلی'!$C$11</f>
        <v>0</v>
      </c>
      <c r="G97" s="80"/>
      <c r="H97" s="81" t="s">
        <v>131</v>
      </c>
      <c r="I97" s="565" t="str">
        <f>'صفحه اصلی'!$C$12</f>
        <v>محمودرضا شفیع نیا</v>
      </c>
      <c r="J97" s="565"/>
      <c r="K97" s="534" t="s">
        <v>132</v>
      </c>
      <c r="L97" s="534"/>
      <c r="M97" s="565" t="str">
        <f>'صفحه اصلی'!$C$13</f>
        <v>دکتر محمود گنجی فرد</v>
      </c>
      <c r="N97" s="565"/>
    </row>
    <row r="98" spans="1:27" s="312" customFormat="1" ht="33" customHeight="1" thickBot="1">
      <c r="A98" s="522" t="s">
        <v>224</v>
      </c>
      <c r="B98" s="522"/>
      <c r="C98" s="522"/>
      <c r="D98" s="522"/>
      <c r="E98" s="522"/>
      <c r="F98" s="522"/>
      <c r="G98" s="522"/>
      <c r="H98" s="522"/>
      <c r="I98" s="522"/>
      <c r="J98" s="522"/>
      <c r="K98" s="522"/>
      <c r="L98" s="436"/>
      <c r="M98" s="436"/>
      <c r="N98" s="327" t="s">
        <v>150</v>
      </c>
    </row>
    <row r="99" spans="1:27" s="312" customFormat="1" ht="30.75" customHeight="1" thickTop="1" thickBot="1">
      <c r="A99" s="550" t="s">
        <v>157</v>
      </c>
      <c r="B99" s="551"/>
      <c r="C99" s="551"/>
      <c r="D99" s="551"/>
      <c r="E99" s="551"/>
      <c r="F99" s="551"/>
      <c r="G99" s="551"/>
      <c r="H99" s="551"/>
      <c r="I99" s="551"/>
      <c r="J99" s="551"/>
      <c r="K99" s="551"/>
      <c r="L99" s="551"/>
      <c r="M99" s="551"/>
      <c r="N99" s="552"/>
    </row>
    <row r="100" spans="1:27" s="312" customFormat="1" ht="30.75" customHeight="1" thickBot="1">
      <c r="A100" s="314" t="s">
        <v>10</v>
      </c>
      <c r="B100" s="566"/>
      <c r="C100" s="566"/>
      <c r="D100" s="566"/>
      <c r="E100" s="566"/>
      <c r="F100" s="566"/>
      <c r="G100" s="566"/>
      <c r="H100" s="566"/>
      <c r="I100" s="566"/>
      <c r="J100" s="566"/>
      <c r="K100" s="566"/>
      <c r="L100" s="566"/>
      <c r="M100" s="566"/>
      <c r="N100" s="567"/>
    </row>
    <row r="101" spans="1:27" s="302" customFormat="1" ht="39" customHeight="1" thickTop="1">
      <c r="A101" s="557" t="s">
        <v>94</v>
      </c>
      <c r="B101" s="557"/>
      <c r="C101" s="557"/>
      <c r="D101" s="557"/>
      <c r="E101" s="557"/>
      <c r="F101" s="557"/>
      <c r="G101" s="557"/>
      <c r="H101" s="557"/>
      <c r="I101" s="557"/>
      <c r="J101" s="557"/>
      <c r="K101" s="557"/>
      <c r="L101" s="557"/>
      <c r="M101" s="557"/>
      <c r="N101" s="557"/>
    </row>
    <row r="102" spans="1:27" s="305" customFormat="1" ht="26.25" customHeight="1">
      <c r="A102" s="538" t="s">
        <v>0</v>
      </c>
      <c r="B102" s="538"/>
      <c r="C102" s="296" t="str">
        <f>'صفحه اصلی'!$C$7</f>
        <v>دانشكده علوم پزشكي و خدمات بهداشتي، درماني قائن</v>
      </c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</row>
    <row r="103" spans="1:27" s="318" customFormat="1" ht="26.25" customHeight="1" thickBot="1">
      <c r="A103" s="539" t="s">
        <v>1</v>
      </c>
      <c r="B103" s="539"/>
      <c r="C103" s="297">
        <f>'صفحه اصلی'!$C$8</f>
        <v>124128</v>
      </c>
      <c r="D103" s="303" t="s">
        <v>19</v>
      </c>
      <c r="E103" s="407"/>
      <c r="G103" s="303" t="s">
        <v>33</v>
      </c>
      <c r="H103" s="297">
        <f>'صفحه اصلی'!$C$9</f>
        <v>1403</v>
      </c>
      <c r="I103" s="329"/>
      <c r="J103" s="329"/>
      <c r="K103" s="135"/>
      <c r="L103" s="135"/>
      <c r="M103" s="135"/>
      <c r="N103" s="135"/>
    </row>
    <row r="104" spans="1:27" s="313" customFormat="1" ht="24" customHeight="1" thickTop="1" thickBot="1">
      <c r="A104" s="558" t="s">
        <v>133</v>
      </c>
      <c r="B104" s="497" t="s">
        <v>130</v>
      </c>
      <c r="C104" s="497" t="s">
        <v>141</v>
      </c>
      <c r="D104" s="497" t="s">
        <v>142</v>
      </c>
      <c r="E104" s="497" t="s">
        <v>143</v>
      </c>
      <c r="F104" s="523" t="s">
        <v>144</v>
      </c>
      <c r="G104" s="524"/>
      <c r="H104" s="525"/>
      <c r="I104" s="497" t="s">
        <v>42</v>
      </c>
      <c r="J104" s="497" t="s">
        <v>43</v>
      </c>
      <c r="K104" s="526" t="s">
        <v>145</v>
      </c>
      <c r="L104" s="527"/>
      <c r="M104" s="497" t="s">
        <v>149</v>
      </c>
      <c r="N104" s="506" t="s">
        <v>148</v>
      </c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</row>
    <row r="105" spans="1:27" s="313" customFormat="1" ht="24" customHeight="1" thickBot="1">
      <c r="A105" s="559"/>
      <c r="B105" s="498"/>
      <c r="C105" s="498"/>
      <c r="D105" s="498"/>
      <c r="E105" s="498"/>
      <c r="F105" s="279" t="s">
        <v>22</v>
      </c>
      <c r="G105" s="279" t="s">
        <v>73</v>
      </c>
      <c r="H105" s="279" t="s">
        <v>2</v>
      </c>
      <c r="I105" s="505"/>
      <c r="J105" s="498"/>
      <c r="K105" s="279" t="s">
        <v>146</v>
      </c>
      <c r="L105" s="279" t="s">
        <v>147</v>
      </c>
      <c r="M105" s="505"/>
      <c r="N105" s="507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</row>
    <row r="106" spans="1:27" s="312" customFormat="1" ht="19.5" customHeight="1">
      <c r="A106" s="130"/>
      <c r="B106" s="55"/>
      <c r="C106" s="136">
        <f>B106</f>
        <v>0</v>
      </c>
      <c r="D106" s="136">
        <f>SUM(E106:N106)</f>
        <v>0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64"/>
    </row>
    <row r="107" spans="1:27" s="312" customFormat="1" ht="21.75" customHeight="1">
      <c r="A107" s="130"/>
      <c r="B107" s="55"/>
      <c r="C107" s="136">
        <f t="shared" ref="C107:C115" si="28">B107</f>
        <v>0</v>
      </c>
      <c r="D107" s="136">
        <f>SUM(E107:N107)</f>
        <v>0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64"/>
    </row>
    <row r="108" spans="1:27" s="312" customFormat="1" ht="21.75" customHeight="1">
      <c r="A108" s="130"/>
      <c r="B108" s="55"/>
      <c r="C108" s="136">
        <f t="shared" si="28"/>
        <v>0</v>
      </c>
      <c r="D108" s="136">
        <f t="shared" ref="D108:D115" si="29">SUM(E108:N108)</f>
        <v>0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64"/>
    </row>
    <row r="109" spans="1:27" s="312" customFormat="1" ht="21.75" customHeight="1">
      <c r="A109" s="130"/>
      <c r="B109" s="55"/>
      <c r="C109" s="136">
        <f t="shared" si="28"/>
        <v>0</v>
      </c>
      <c r="D109" s="136">
        <f t="shared" si="29"/>
        <v>0</v>
      </c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64"/>
    </row>
    <row r="110" spans="1:27" s="312" customFormat="1" ht="21.75" customHeight="1">
      <c r="A110" s="130"/>
      <c r="B110" s="55"/>
      <c r="C110" s="136">
        <f t="shared" si="28"/>
        <v>0</v>
      </c>
      <c r="D110" s="136">
        <f t="shared" si="29"/>
        <v>0</v>
      </c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64"/>
    </row>
    <row r="111" spans="1:27" s="312" customFormat="1" ht="21.75" customHeight="1">
      <c r="A111" s="130"/>
      <c r="B111" s="55"/>
      <c r="C111" s="136">
        <f t="shared" si="28"/>
        <v>0</v>
      </c>
      <c r="D111" s="136">
        <f t="shared" si="29"/>
        <v>0</v>
      </c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64"/>
    </row>
    <row r="112" spans="1:27" s="312" customFormat="1" ht="21.75" customHeight="1">
      <c r="A112" s="130"/>
      <c r="B112" s="55"/>
      <c r="C112" s="136">
        <f t="shared" si="28"/>
        <v>0</v>
      </c>
      <c r="D112" s="136">
        <f t="shared" si="29"/>
        <v>0</v>
      </c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64"/>
    </row>
    <row r="113" spans="1:27" s="312" customFormat="1" ht="21.75" customHeight="1">
      <c r="A113" s="130"/>
      <c r="B113" s="55"/>
      <c r="C113" s="136">
        <f t="shared" si="28"/>
        <v>0</v>
      </c>
      <c r="D113" s="136">
        <f t="shared" si="29"/>
        <v>0</v>
      </c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64"/>
    </row>
    <row r="114" spans="1:27" s="312" customFormat="1" ht="21.75" customHeight="1">
      <c r="A114" s="130"/>
      <c r="B114" s="55"/>
      <c r="C114" s="136">
        <f t="shared" si="28"/>
        <v>0</v>
      </c>
      <c r="D114" s="136">
        <f t="shared" si="29"/>
        <v>0</v>
      </c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64"/>
    </row>
    <row r="115" spans="1:27" s="312" customFormat="1" ht="21.75" customHeight="1">
      <c r="A115" s="130"/>
      <c r="B115" s="55"/>
      <c r="C115" s="136">
        <f t="shared" si="28"/>
        <v>0</v>
      </c>
      <c r="D115" s="136">
        <f t="shared" si="29"/>
        <v>0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64"/>
    </row>
    <row r="116" spans="1:27" s="312" customFormat="1" ht="30" customHeight="1" thickBot="1">
      <c r="A116" s="215" t="s">
        <v>6</v>
      </c>
      <c r="B116" s="38">
        <f t="shared" ref="B116:K116" si="30">SUM(B106:B115)</f>
        <v>0</v>
      </c>
      <c r="C116" s="38">
        <f t="shared" si="30"/>
        <v>0</v>
      </c>
      <c r="D116" s="38">
        <f t="shared" si="30"/>
        <v>0</v>
      </c>
      <c r="E116" s="38">
        <f t="shared" si="30"/>
        <v>0</v>
      </c>
      <c r="F116" s="38">
        <f t="shared" si="30"/>
        <v>0</v>
      </c>
      <c r="G116" s="38">
        <f t="shared" si="30"/>
        <v>0</v>
      </c>
      <c r="H116" s="38">
        <f t="shared" si="30"/>
        <v>0</v>
      </c>
      <c r="I116" s="38">
        <f t="shared" si="30"/>
        <v>0</v>
      </c>
      <c r="J116" s="38">
        <f t="shared" si="30"/>
        <v>0</v>
      </c>
      <c r="K116" s="38">
        <f t="shared" si="30"/>
        <v>0</v>
      </c>
      <c r="L116" s="38">
        <f t="shared" ref="L116" si="31">SUM(L106:L115)</f>
        <v>0</v>
      </c>
      <c r="M116" s="38">
        <f t="shared" ref="M116" si="32">SUM(M106:M115)</f>
        <v>0</v>
      </c>
      <c r="N116" s="38">
        <f t="shared" ref="N116" si="33">SUM(N106:N115)</f>
        <v>0</v>
      </c>
      <c r="O116" s="64"/>
    </row>
    <row r="117" spans="1:27" s="313" customFormat="1" ht="42.75" customHeight="1" thickTop="1">
      <c r="A117" s="509" t="s">
        <v>16</v>
      </c>
      <c r="B117" s="509"/>
      <c r="C117" s="117" t="str">
        <f>'صفحه اصلی'!$C$10</f>
        <v>عبدالرحیم فرزانه</v>
      </c>
      <c r="D117" s="509" t="s">
        <v>7</v>
      </c>
      <c r="E117" s="509"/>
      <c r="F117" s="324">
        <f>'صفحه اصلی'!$C$11</f>
        <v>0</v>
      </c>
      <c r="G117" s="80"/>
      <c r="H117" s="81" t="s">
        <v>131</v>
      </c>
      <c r="I117" s="565" t="str">
        <f>'صفحه اصلی'!$C$12</f>
        <v>محمودرضا شفیع نیا</v>
      </c>
      <c r="J117" s="565"/>
      <c r="K117" s="534" t="s">
        <v>132</v>
      </c>
      <c r="L117" s="534"/>
      <c r="M117" s="565" t="str">
        <f>'صفحه اصلی'!$C$13</f>
        <v>دکتر محمود گنجی فرد</v>
      </c>
      <c r="N117" s="565"/>
    </row>
    <row r="118" spans="1:27" s="312" customFormat="1" ht="33" customHeight="1" thickBot="1">
      <c r="A118" s="522" t="s">
        <v>224</v>
      </c>
      <c r="B118" s="522"/>
      <c r="C118" s="522"/>
      <c r="D118" s="522"/>
      <c r="E118" s="522"/>
      <c r="F118" s="522"/>
      <c r="G118" s="522"/>
      <c r="H118" s="522"/>
      <c r="I118" s="522"/>
      <c r="J118" s="522"/>
      <c r="K118" s="522"/>
      <c r="L118" s="436"/>
      <c r="M118" s="436"/>
      <c r="N118" s="327" t="s">
        <v>150</v>
      </c>
    </row>
    <row r="119" spans="1:27" s="312" customFormat="1" ht="30.75" customHeight="1" thickTop="1" thickBot="1">
      <c r="A119" s="550" t="s">
        <v>157</v>
      </c>
      <c r="B119" s="551"/>
      <c r="C119" s="551"/>
      <c r="D119" s="551"/>
      <c r="E119" s="551"/>
      <c r="F119" s="551"/>
      <c r="G119" s="551"/>
      <c r="H119" s="551"/>
      <c r="I119" s="551"/>
      <c r="J119" s="551"/>
      <c r="K119" s="551"/>
      <c r="L119" s="551"/>
      <c r="M119" s="551"/>
      <c r="N119" s="552"/>
    </row>
    <row r="120" spans="1:27" s="312" customFormat="1" ht="30.75" customHeight="1" thickBot="1">
      <c r="A120" s="314" t="s">
        <v>10</v>
      </c>
      <c r="B120" s="566"/>
      <c r="C120" s="566"/>
      <c r="D120" s="566"/>
      <c r="E120" s="566"/>
      <c r="F120" s="566"/>
      <c r="G120" s="566"/>
      <c r="H120" s="566"/>
      <c r="I120" s="566"/>
      <c r="J120" s="566"/>
      <c r="K120" s="566"/>
      <c r="L120" s="566"/>
      <c r="M120" s="566"/>
      <c r="N120" s="567"/>
    </row>
    <row r="121" spans="1:27" s="302" customFormat="1" ht="39" customHeight="1" thickTop="1">
      <c r="A121" s="557" t="s">
        <v>94</v>
      </c>
      <c r="B121" s="557"/>
      <c r="C121" s="557"/>
      <c r="D121" s="557"/>
      <c r="E121" s="557"/>
      <c r="F121" s="557"/>
      <c r="G121" s="557"/>
      <c r="H121" s="557"/>
      <c r="I121" s="557"/>
      <c r="J121" s="557"/>
      <c r="K121" s="557"/>
      <c r="L121" s="557"/>
      <c r="M121" s="557"/>
      <c r="N121" s="557"/>
    </row>
    <row r="122" spans="1:27" s="305" customFormat="1" ht="26.25" customHeight="1">
      <c r="A122" s="538" t="s">
        <v>0</v>
      </c>
      <c r="B122" s="538"/>
      <c r="C122" s="296" t="str">
        <f>'صفحه اصلی'!$C$7</f>
        <v>دانشكده علوم پزشكي و خدمات بهداشتي، درماني قائن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</row>
    <row r="123" spans="1:27" s="318" customFormat="1" ht="26.25" customHeight="1" thickBot="1">
      <c r="A123" s="539" t="s">
        <v>1</v>
      </c>
      <c r="B123" s="539"/>
      <c r="C123" s="297">
        <f>'صفحه اصلی'!$C$8</f>
        <v>124128</v>
      </c>
      <c r="D123" s="303" t="s">
        <v>19</v>
      </c>
      <c r="E123" s="407"/>
      <c r="G123" s="303" t="s">
        <v>33</v>
      </c>
      <c r="H123" s="297">
        <f>'صفحه اصلی'!$C$9</f>
        <v>1403</v>
      </c>
      <c r="I123" s="329"/>
      <c r="J123" s="329"/>
      <c r="K123" s="135"/>
      <c r="L123" s="135"/>
      <c r="M123" s="135"/>
      <c r="N123" s="135"/>
    </row>
    <row r="124" spans="1:27" s="313" customFormat="1" ht="24" customHeight="1" thickTop="1" thickBot="1">
      <c r="A124" s="558" t="s">
        <v>133</v>
      </c>
      <c r="B124" s="497" t="s">
        <v>130</v>
      </c>
      <c r="C124" s="497" t="s">
        <v>141</v>
      </c>
      <c r="D124" s="497" t="s">
        <v>142</v>
      </c>
      <c r="E124" s="497" t="s">
        <v>143</v>
      </c>
      <c r="F124" s="523" t="s">
        <v>144</v>
      </c>
      <c r="G124" s="524"/>
      <c r="H124" s="525"/>
      <c r="I124" s="497" t="s">
        <v>42</v>
      </c>
      <c r="J124" s="497" t="s">
        <v>43</v>
      </c>
      <c r="K124" s="526" t="s">
        <v>145</v>
      </c>
      <c r="L124" s="527"/>
      <c r="M124" s="497" t="s">
        <v>149</v>
      </c>
      <c r="N124" s="506" t="s">
        <v>148</v>
      </c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</row>
    <row r="125" spans="1:27" s="313" customFormat="1" ht="24" customHeight="1" thickBot="1">
      <c r="A125" s="559"/>
      <c r="B125" s="498"/>
      <c r="C125" s="498"/>
      <c r="D125" s="498"/>
      <c r="E125" s="498"/>
      <c r="F125" s="279" t="s">
        <v>22</v>
      </c>
      <c r="G125" s="279" t="s">
        <v>73</v>
      </c>
      <c r="H125" s="279" t="s">
        <v>2</v>
      </c>
      <c r="I125" s="505"/>
      <c r="J125" s="498"/>
      <c r="K125" s="279" t="s">
        <v>146</v>
      </c>
      <c r="L125" s="279" t="s">
        <v>147</v>
      </c>
      <c r="M125" s="505"/>
      <c r="N125" s="507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</row>
    <row r="126" spans="1:27" s="312" customFormat="1" ht="19.5" customHeight="1">
      <c r="A126" s="130"/>
      <c r="B126" s="55"/>
      <c r="C126" s="136">
        <f>B126</f>
        <v>0</v>
      </c>
      <c r="D126" s="136">
        <f>SUM(E126:N126)</f>
        <v>0</v>
      </c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64"/>
    </row>
    <row r="127" spans="1:27" s="312" customFormat="1" ht="21.75" customHeight="1">
      <c r="A127" s="130"/>
      <c r="B127" s="55"/>
      <c r="C127" s="136">
        <f t="shared" ref="C127:C135" si="34">B127</f>
        <v>0</v>
      </c>
      <c r="D127" s="136">
        <f>SUM(E127:N127)</f>
        <v>0</v>
      </c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64"/>
    </row>
    <row r="128" spans="1:27" s="312" customFormat="1" ht="21.75" customHeight="1">
      <c r="A128" s="130"/>
      <c r="B128" s="55"/>
      <c r="C128" s="136">
        <f t="shared" si="34"/>
        <v>0</v>
      </c>
      <c r="D128" s="136">
        <f t="shared" ref="D128:D135" si="35">SUM(E128:N128)</f>
        <v>0</v>
      </c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64"/>
    </row>
    <row r="129" spans="1:27" s="312" customFormat="1" ht="21.75" customHeight="1">
      <c r="A129" s="130"/>
      <c r="B129" s="55"/>
      <c r="C129" s="136">
        <f t="shared" si="34"/>
        <v>0</v>
      </c>
      <c r="D129" s="136">
        <f t="shared" si="35"/>
        <v>0</v>
      </c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64"/>
    </row>
    <row r="130" spans="1:27" s="312" customFormat="1" ht="21.75" customHeight="1">
      <c r="A130" s="130"/>
      <c r="B130" s="55"/>
      <c r="C130" s="136">
        <f t="shared" si="34"/>
        <v>0</v>
      </c>
      <c r="D130" s="136">
        <f t="shared" si="35"/>
        <v>0</v>
      </c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64"/>
    </row>
    <row r="131" spans="1:27" s="312" customFormat="1" ht="21.75" customHeight="1">
      <c r="A131" s="130"/>
      <c r="B131" s="55"/>
      <c r="C131" s="136">
        <f t="shared" si="34"/>
        <v>0</v>
      </c>
      <c r="D131" s="136">
        <f t="shared" si="35"/>
        <v>0</v>
      </c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64"/>
    </row>
    <row r="132" spans="1:27" s="312" customFormat="1" ht="21.75" customHeight="1">
      <c r="A132" s="130"/>
      <c r="B132" s="55"/>
      <c r="C132" s="136">
        <f t="shared" si="34"/>
        <v>0</v>
      </c>
      <c r="D132" s="136">
        <f t="shared" si="35"/>
        <v>0</v>
      </c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64"/>
    </row>
    <row r="133" spans="1:27" s="312" customFormat="1" ht="21.75" customHeight="1">
      <c r="A133" s="130"/>
      <c r="B133" s="55"/>
      <c r="C133" s="136">
        <f t="shared" si="34"/>
        <v>0</v>
      </c>
      <c r="D133" s="136">
        <f t="shared" si="35"/>
        <v>0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64"/>
    </row>
    <row r="134" spans="1:27" s="312" customFormat="1" ht="21.75" customHeight="1">
      <c r="A134" s="130"/>
      <c r="B134" s="55"/>
      <c r="C134" s="136">
        <f t="shared" si="34"/>
        <v>0</v>
      </c>
      <c r="D134" s="136">
        <f t="shared" si="35"/>
        <v>0</v>
      </c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64"/>
    </row>
    <row r="135" spans="1:27" s="312" customFormat="1" ht="21.75" customHeight="1">
      <c r="A135" s="130"/>
      <c r="B135" s="55"/>
      <c r="C135" s="136">
        <f t="shared" si="34"/>
        <v>0</v>
      </c>
      <c r="D135" s="136">
        <f t="shared" si="35"/>
        <v>0</v>
      </c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64"/>
    </row>
    <row r="136" spans="1:27" s="312" customFormat="1" ht="30" customHeight="1" thickBot="1">
      <c r="A136" s="215" t="s">
        <v>6</v>
      </c>
      <c r="B136" s="38">
        <f t="shared" ref="B136:K136" si="36">SUM(B126:B135)</f>
        <v>0</v>
      </c>
      <c r="C136" s="38">
        <f t="shared" si="36"/>
        <v>0</v>
      </c>
      <c r="D136" s="38">
        <f t="shared" si="36"/>
        <v>0</v>
      </c>
      <c r="E136" s="38">
        <f t="shared" si="36"/>
        <v>0</v>
      </c>
      <c r="F136" s="38">
        <f t="shared" si="36"/>
        <v>0</v>
      </c>
      <c r="G136" s="38">
        <f t="shared" si="36"/>
        <v>0</v>
      </c>
      <c r="H136" s="38">
        <f t="shared" si="36"/>
        <v>0</v>
      </c>
      <c r="I136" s="38">
        <f t="shared" si="36"/>
        <v>0</v>
      </c>
      <c r="J136" s="38">
        <f t="shared" si="36"/>
        <v>0</v>
      </c>
      <c r="K136" s="38">
        <f t="shared" si="36"/>
        <v>0</v>
      </c>
      <c r="L136" s="38">
        <f t="shared" ref="L136" si="37">SUM(L126:L135)</f>
        <v>0</v>
      </c>
      <c r="M136" s="38">
        <f t="shared" ref="M136" si="38">SUM(M126:M135)</f>
        <v>0</v>
      </c>
      <c r="N136" s="38">
        <f t="shared" ref="N136" si="39">SUM(N126:N135)</f>
        <v>0</v>
      </c>
      <c r="O136" s="64"/>
    </row>
    <row r="137" spans="1:27" s="313" customFormat="1" ht="42.75" customHeight="1" thickTop="1">
      <c r="A137" s="509" t="s">
        <v>16</v>
      </c>
      <c r="B137" s="509"/>
      <c r="C137" s="117" t="str">
        <f>'صفحه اصلی'!$C$10</f>
        <v>عبدالرحیم فرزانه</v>
      </c>
      <c r="D137" s="509" t="s">
        <v>7</v>
      </c>
      <c r="E137" s="509"/>
      <c r="F137" s="324">
        <f>'صفحه اصلی'!$C$11</f>
        <v>0</v>
      </c>
      <c r="G137" s="80"/>
      <c r="H137" s="81" t="s">
        <v>131</v>
      </c>
      <c r="I137" s="565" t="str">
        <f>'صفحه اصلی'!$C$12</f>
        <v>محمودرضا شفیع نیا</v>
      </c>
      <c r="J137" s="565"/>
      <c r="K137" s="534" t="s">
        <v>132</v>
      </c>
      <c r="L137" s="534"/>
      <c r="M137" s="565" t="str">
        <f>'صفحه اصلی'!$C$13</f>
        <v>دکتر محمود گنجی فرد</v>
      </c>
      <c r="N137" s="565"/>
    </row>
    <row r="138" spans="1:27" s="312" customFormat="1" ht="33" customHeight="1" thickBot="1">
      <c r="A138" s="522" t="s">
        <v>224</v>
      </c>
      <c r="B138" s="522"/>
      <c r="C138" s="522"/>
      <c r="D138" s="522"/>
      <c r="E138" s="522"/>
      <c r="F138" s="522"/>
      <c r="G138" s="522"/>
      <c r="H138" s="522"/>
      <c r="I138" s="522"/>
      <c r="J138" s="522"/>
      <c r="K138" s="522"/>
      <c r="L138" s="436"/>
      <c r="M138" s="436"/>
      <c r="N138" s="327" t="s">
        <v>150</v>
      </c>
    </row>
    <row r="139" spans="1:27" s="312" customFormat="1" ht="30.75" customHeight="1" thickTop="1" thickBot="1">
      <c r="A139" s="550" t="s">
        <v>157</v>
      </c>
      <c r="B139" s="551"/>
      <c r="C139" s="551"/>
      <c r="D139" s="551"/>
      <c r="E139" s="551"/>
      <c r="F139" s="551"/>
      <c r="G139" s="551"/>
      <c r="H139" s="551"/>
      <c r="I139" s="551"/>
      <c r="J139" s="551"/>
      <c r="K139" s="551"/>
      <c r="L139" s="551"/>
      <c r="M139" s="551"/>
      <c r="N139" s="552"/>
    </row>
    <row r="140" spans="1:27" s="312" customFormat="1" ht="30.75" customHeight="1" thickBot="1">
      <c r="A140" s="314" t="s">
        <v>10</v>
      </c>
      <c r="B140" s="566"/>
      <c r="C140" s="566"/>
      <c r="D140" s="566"/>
      <c r="E140" s="566"/>
      <c r="F140" s="566"/>
      <c r="G140" s="566"/>
      <c r="H140" s="566"/>
      <c r="I140" s="566"/>
      <c r="J140" s="566"/>
      <c r="K140" s="566"/>
      <c r="L140" s="566"/>
      <c r="M140" s="566"/>
      <c r="N140" s="567"/>
    </row>
    <row r="141" spans="1:27" s="302" customFormat="1" ht="39" customHeight="1" thickTop="1">
      <c r="A141" s="557" t="s">
        <v>94</v>
      </c>
      <c r="B141" s="557"/>
      <c r="C141" s="557"/>
      <c r="D141" s="557"/>
      <c r="E141" s="557"/>
      <c r="F141" s="557"/>
      <c r="G141" s="557"/>
      <c r="H141" s="557"/>
      <c r="I141" s="557"/>
      <c r="J141" s="557"/>
      <c r="K141" s="557"/>
      <c r="L141" s="557"/>
      <c r="M141" s="557"/>
      <c r="N141" s="557"/>
    </row>
    <row r="142" spans="1:27" s="305" customFormat="1" ht="26.25" customHeight="1">
      <c r="A142" s="538" t="s">
        <v>0</v>
      </c>
      <c r="B142" s="538"/>
      <c r="C142" s="296" t="str">
        <f>'صفحه اصلی'!$C$7</f>
        <v>دانشكده علوم پزشكي و خدمات بهداشتي، درماني قائن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</row>
    <row r="143" spans="1:27" s="318" customFormat="1" ht="26.25" customHeight="1" thickBot="1">
      <c r="A143" s="539" t="s">
        <v>1</v>
      </c>
      <c r="B143" s="539"/>
      <c r="C143" s="297">
        <f>'صفحه اصلی'!$C$8</f>
        <v>124128</v>
      </c>
      <c r="D143" s="303" t="s">
        <v>19</v>
      </c>
      <c r="E143" s="407"/>
      <c r="G143" s="303" t="s">
        <v>33</v>
      </c>
      <c r="H143" s="297">
        <f>'صفحه اصلی'!$C$9</f>
        <v>1403</v>
      </c>
      <c r="I143" s="329"/>
      <c r="J143" s="329"/>
      <c r="K143" s="135"/>
      <c r="L143" s="135"/>
      <c r="M143" s="135"/>
      <c r="N143" s="135"/>
    </row>
    <row r="144" spans="1:27" s="313" customFormat="1" ht="24" customHeight="1" thickTop="1" thickBot="1">
      <c r="A144" s="558" t="s">
        <v>133</v>
      </c>
      <c r="B144" s="497" t="s">
        <v>130</v>
      </c>
      <c r="C144" s="497" t="s">
        <v>141</v>
      </c>
      <c r="D144" s="497" t="s">
        <v>142</v>
      </c>
      <c r="E144" s="497" t="s">
        <v>143</v>
      </c>
      <c r="F144" s="523" t="s">
        <v>144</v>
      </c>
      <c r="G144" s="524"/>
      <c r="H144" s="525"/>
      <c r="I144" s="497" t="s">
        <v>42</v>
      </c>
      <c r="J144" s="497" t="s">
        <v>43</v>
      </c>
      <c r="K144" s="526" t="s">
        <v>145</v>
      </c>
      <c r="L144" s="527"/>
      <c r="M144" s="497" t="s">
        <v>149</v>
      </c>
      <c r="N144" s="506" t="s">
        <v>148</v>
      </c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</row>
    <row r="145" spans="1:27" s="313" customFormat="1" ht="24" customHeight="1" thickBot="1">
      <c r="A145" s="559"/>
      <c r="B145" s="498"/>
      <c r="C145" s="498"/>
      <c r="D145" s="498"/>
      <c r="E145" s="498"/>
      <c r="F145" s="279" t="s">
        <v>22</v>
      </c>
      <c r="G145" s="279" t="s">
        <v>73</v>
      </c>
      <c r="H145" s="279" t="s">
        <v>2</v>
      </c>
      <c r="I145" s="505"/>
      <c r="J145" s="498"/>
      <c r="K145" s="279" t="s">
        <v>146</v>
      </c>
      <c r="L145" s="279" t="s">
        <v>147</v>
      </c>
      <c r="M145" s="505"/>
      <c r="N145" s="507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</row>
    <row r="146" spans="1:27" s="312" customFormat="1" ht="19.5" customHeight="1">
      <c r="A146" s="130"/>
      <c r="B146" s="55"/>
      <c r="C146" s="136">
        <f>B146</f>
        <v>0</v>
      </c>
      <c r="D146" s="136">
        <f>SUM(E146:N146)</f>
        <v>0</v>
      </c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64"/>
    </row>
    <row r="147" spans="1:27" s="312" customFormat="1" ht="21.75" customHeight="1">
      <c r="A147" s="130"/>
      <c r="B147" s="55"/>
      <c r="C147" s="136">
        <f t="shared" ref="C147:C155" si="40">B147</f>
        <v>0</v>
      </c>
      <c r="D147" s="136">
        <f>SUM(E147:N147)</f>
        <v>0</v>
      </c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64"/>
    </row>
    <row r="148" spans="1:27" s="312" customFormat="1" ht="21.75" customHeight="1">
      <c r="A148" s="130"/>
      <c r="B148" s="55"/>
      <c r="C148" s="136">
        <f t="shared" si="40"/>
        <v>0</v>
      </c>
      <c r="D148" s="136">
        <f t="shared" ref="D148:D155" si="41">SUM(E148:N148)</f>
        <v>0</v>
      </c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64"/>
    </row>
    <row r="149" spans="1:27" s="312" customFormat="1" ht="21.75" customHeight="1">
      <c r="A149" s="130"/>
      <c r="B149" s="55"/>
      <c r="C149" s="136">
        <f t="shared" si="40"/>
        <v>0</v>
      </c>
      <c r="D149" s="136">
        <f t="shared" si="41"/>
        <v>0</v>
      </c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64"/>
    </row>
    <row r="150" spans="1:27" s="312" customFormat="1" ht="21.75" customHeight="1">
      <c r="A150" s="130"/>
      <c r="B150" s="55"/>
      <c r="C150" s="136">
        <f t="shared" si="40"/>
        <v>0</v>
      </c>
      <c r="D150" s="136">
        <f t="shared" si="41"/>
        <v>0</v>
      </c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64"/>
    </row>
    <row r="151" spans="1:27" s="312" customFormat="1" ht="21.75" customHeight="1">
      <c r="A151" s="130"/>
      <c r="B151" s="55"/>
      <c r="C151" s="136">
        <f t="shared" si="40"/>
        <v>0</v>
      </c>
      <c r="D151" s="136">
        <f t="shared" si="41"/>
        <v>0</v>
      </c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64"/>
    </row>
    <row r="152" spans="1:27" s="312" customFormat="1" ht="21.75" customHeight="1">
      <c r="A152" s="130"/>
      <c r="B152" s="55"/>
      <c r="C152" s="136">
        <f t="shared" si="40"/>
        <v>0</v>
      </c>
      <c r="D152" s="136">
        <f t="shared" si="41"/>
        <v>0</v>
      </c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64"/>
    </row>
    <row r="153" spans="1:27" s="312" customFormat="1" ht="21.75" customHeight="1">
      <c r="A153" s="130"/>
      <c r="B153" s="55"/>
      <c r="C153" s="136">
        <f t="shared" si="40"/>
        <v>0</v>
      </c>
      <c r="D153" s="136">
        <f t="shared" si="41"/>
        <v>0</v>
      </c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64"/>
    </row>
    <row r="154" spans="1:27" s="312" customFormat="1" ht="21.75" customHeight="1">
      <c r="A154" s="130"/>
      <c r="B154" s="55"/>
      <c r="C154" s="136">
        <f t="shared" si="40"/>
        <v>0</v>
      </c>
      <c r="D154" s="136">
        <f t="shared" si="41"/>
        <v>0</v>
      </c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64"/>
    </row>
    <row r="155" spans="1:27" s="312" customFormat="1" ht="21.75" customHeight="1">
      <c r="A155" s="130"/>
      <c r="B155" s="55"/>
      <c r="C155" s="136">
        <f t="shared" si="40"/>
        <v>0</v>
      </c>
      <c r="D155" s="136">
        <f t="shared" si="41"/>
        <v>0</v>
      </c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64"/>
    </row>
    <row r="156" spans="1:27" s="312" customFormat="1" ht="30" customHeight="1" thickBot="1">
      <c r="A156" s="215" t="s">
        <v>6</v>
      </c>
      <c r="B156" s="38">
        <f t="shared" ref="B156:K156" si="42">SUM(B146:B155)</f>
        <v>0</v>
      </c>
      <c r="C156" s="38">
        <f t="shared" si="42"/>
        <v>0</v>
      </c>
      <c r="D156" s="38">
        <f t="shared" si="42"/>
        <v>0</v>
      </c>
      <c r="E156" s="38">
        <f t="shared" si="42"/>
        <v>0</v>
      </c>
      <c r="F156" s="38">
        <f t="shared" si="42"/>
        <v>0</v>
      </c>
      <c r="G156" s="38">
        <f t="shared" si="42"/>
        <v>0</v>
      </c>
      <c r="H156" s="38">
        <f t="shared" si="42"/>
        <v>0</v>
      </c>
      <c r="I156" s="38">
        <f t="shared" si="42"/>
        <v>0</v>
      </c>
      <c r="J156" s="38">
        <f t="shared" si="42"/>
        <v>0</v>
      </c>
      <c r="K156" s="38">
        <f t="shared" si="42"/>
        <v>0</v>
      </c>
      <c r="L156" s="38">
        <f t="shared" ref="L156" si="43">SUM(L146:L155)</f>
        <v>0</v>
      </c>
      <c r="M156" s="38">
        <f t="shared" ref="M156" si="44">SUM(M146:M155)</f>
        <v>0</v>
      </c>
      <c r="N156" s="38">
        <f t="shared" ref="N156" si="45">SUM(N146:N155)</f>
        <v>0</v>
      </c>
      <c r="O156" s="64"/>
    </row>
    <row r="157" spans="1:27" s="313" customFormat="1" ht="42.75" customHeight="1" thickTop="1">
      <c r="A157" s="509" t="s">
        <v>16</v>
      </c>
      <c r="B157" s="509"/>
      <c r="C157" s="117" t="str">
        <f>'صفحه اصلی'!$C$10</f>
        <v>عبدالرحیم فرزانه</v>
      </c>
      <c r="D157" s="509" t="s">
        <v>7</v>
      </c>
      <c r="E157" s="509"/>
      <c r="F157" s="324">
        <f>'صفحه اصلی'!$C$11</f>
        <v>0</v>
      </c>
      <c r="G157" s="80"/>
      <c r="H157" s="81" t="s">
        <v>131</v>
      </c>
      <c r="I157" s="565" t="str">
        <f>'صفحه اصلی'!$C$12</f>
        <v>محمودرضا شفیع نیا</v>
      </c>
      <c r="J157" s="565"/>
      <c r="K157" s="534" t="s">
        <v>132</v>
      </c>
      <c r="L157" s="534"/>
      <c r="M157" s="565" t="str">
        <f>'صفحه اصلی'!$C$13</f>
        <v>دکتر محمود گنجی فرد</v>
      </c>
      <c r="N157" s="565"/>
    </row>
    <row r="158" spans="1:27" s="312" customFormat="1" ht="33" customHeight="1" thickBot="1">
      <c r="A158" s="522" t="s">
        <v>224</v>
      </c>
      <c r="B158" s="522"/>
      <c r="C158" s="522"/>
      <c r="D158" s="522"/>
      <c r="E158" s="522"/>
      <c r="F158" s="522"/>
      <c r="G158" s="522"/>
      <c r="H158" s="522"/>
      <c r="I158" s="522"/>
      <c r="J158" s="522"/>
      <c r="K158" s="522"/>
      <c r="L158" s="436"/>
      <c r="M158" s="436"/>
      <c r="N158" s="327" t="s">
        <v>150</v>
      </c>
    </row>
    <row r="159" spans="1:27" s="312" customFormat="1" ht="30.75" customHeight="1" thickTop="1" thickBot="1">
      <c r="A159" s="550" t="s">
        <v>157</v>
      </c>
      <c r="B159" s="551"/>
      <c r="C159" s="551"/>
      <c r="D159" s="551"/>
      <c r="E159" s="551"/>
      <c r="F159" s="551"/>
      <c r="G159" s="551"/>
      <c r="H159" s="551"/>
      <c r="I159" s="551"/>
      <c r="J159" s="551"/>
      <c r="K159" s="551"/>
      <c r="L159" s="551"/>
      <c r="M159" s="551"/>
      <c r="N159" s="552"/>
    </row>
    <row r="160" spans="1:27" s="312" customFormat="1" ht="30.75" customHeight="1" thickBot="1">
      <c r="A160" s="314" t="s">
        <v>10</v>
      </c>
      <c r="B160" s="566"/>
      <c r="C160" s="566"/>
      <c r="D160" s="566"/>
      <c r="E160" s="566"/>
      <c r="F160" s="566"/>
      <c r="G160" s="566"/>
      <c r="H160" s="566"/>
      <c r="I160" s="566"/>
      <c r="J160" s="566"/>
      <c r="K160" s="566"/>
      <c r="L160" s="566"/>
      <c r="M160" s="566"/>
      <c r="N160" s="567"/>
    </row>
    <row r="161" spans="1:27" s="302" customFormat="1" ht="39" customHeight="1" thickTop="1">
      <c r="A161" s="557" t="s">
        <v>94</v>
      </c>
      <c r="B161" s="557"/>
      <c r="C161" s="557"/>
      <c r="D161" s="557"/>
      <c r="E161" s="557"/>
      <c r="F161" s="557"/>
      <c r="G161" s="557"/>
      <c r="H161" s="557"/>
      <c r="I161" s="557"/>
      <c r="J161" s="557"/>
      <c r="K161" s="557"/>
      <c r="L161" s="557"/>
      <c r="M161" s="557"/>
      <c r="N161" s="557"/>
    </row>
    <row r="162" spans="1:27" s="305" customFormat="1" ht="26.25" customHeight="1">
      <c r="A162" s="538" t="s">
        <v>0</v>
      </c>
      <c r="B162" s="538"/>
      <c r="C162" s="296" t="str">
        <f>'صفحه اصلی'!$C$7</f>
        <v>دانشكده علوم پزشكي و خدمات بهداشتي، درماني قائن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</row>
    <row r="163" spans="1:27" s="318" customFormat="1" ht="26.25" customHeight="1" thickBot="1">
      <c r="A163" s="539" t="s">
        <v>1</v>
      </c>
      <c r="B163" s="539"/>
      <c r="C163" s="297">
        <f>'صفحه اصلی'!$C$8</f>
        <v>124128</v>
      </c>
      <c r="D163" s="303" t="s">
        <v>19</v>
      </c>
      <c r="E163" s="407"/>
      <c r="G163" s="303" t="s">
        <v>33</v>
      </c>
      <c r="H163" s="297">
        <f>'صفحه اصلی'!$C$9</f>
        <v>1403</v>
      </c>
      <c r="I163" s="329"/>
      <c r="J163" s="329"/>
      <c r="K163" s="135"/>
      <c r="L163" s="135"/>
      <c r="M163" s="135"/>
      <c r="N163" s="135"/>
    </row>
    <row r="164" spans="1:27" s="313" customFormat="1" ht="24" customHeight="1" thickTop="1" thickBot="1">
      <c r="A164" s="558" t="s">
        <v>133</v>
      </c>
      <c r="B164" s="497" t="s">
        <v>130</v>
      </c>
      <c r="C164" s="497" t="s">
        <v>141</v>
      </c>
      <c r="D164" s="497" t="s">
        <v>142</v>
      </c>
      <c r="E164" s="497" t="s">
        <v>143</v>
      </c>
      <c r="F164" s="523" t="s">
        <v>144</v>
      </c>
      <c r="G164" s="524"/>
      <c r="H164" s="525"/>
      <c r="I164" s="497" t="s">
        <v>42</v>
      </c>
      <c r="J164" s="497" t="s">
        <v>43</v>
      </c>
      <c r="K164" s="526" t="s">
        <v>145</v>
      </c>
      <c r="L164" s="527"/>
      <c r="M164" s="497" t="s">
        <v>149</v>
      </c>
      <c r="N164" s="506" t="s">
        <v>148</v>
      </c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</row>
    <row r="165" spans="1:27" s="313" customFormat="1" ht="24" customHeight="1" thickBot="1">
      <c r="A165" s="559"/>
      <c r="B165" s="498"/>
      <c r="C165" s="498"/>
      <c r="D165" s="498"/>
      <c r="E165" s="498"/>
      <c r="F165" s="279" t="s">
        <v>22</v>
      </c>
      <c r="G165" s="279" t="s">
        <v>73</v>
      </c>
      <c r="H165" s="279" t="s">
        <v>2</v>
      </c>
      <c r="I165" s="505"/>
      <c r="J165" s="498"/>
      <c r="K165" s="279" t="s">
        <v>146</v>
      </c>
      <c r="L165" s="279" t="s">
        <v>147</v>
      </c>
      <c r="M165" s="505"/>
      <c r="N165" s="507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</row>
    <row r="166" spans="1:27" s="312" customFormat="1" ht="19.5" customHeight="1">
      <c r="A166" s="130"/>
      <c r="B166" s="55"/>
      <c r="C166" s="136">
        <f>B166</f>
        <v>0</v>
      </c>
      <c r="D166" s="136">
        <f>SUM(E166:N166)</f>
        <v>0</v>
      </c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64"/>
    </row>
    <row r="167" spans="1:27" s="312" customFormat="1" ht="21.75" customHeight="1">
      <c r="A167" s="130"/>
      <c r="B167" s="55"/>
      <c r="C167" s="136">
        <f t="shared" ref="C167:C175" si="46">B167</f>
        <v>0</v>
      </c>
      <c r="D167" s="136">
        <f>SUM(E167:N167)</f>
        <v>0</v>
      </c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64"/>
    </row>
    <row r="168" spans="1:27" s="312" customFormat="1" ht="21.75" customHeight="1">
      <c r="A168" s="130"/>
      <c r="B168" s="55"/>
      <c r="C168" s="136">
        <f t="shared" si="46"/>
        <v>0</v>
      </c>
      <c r="D168" s="136">
        <f t="shared" ref="D168:D175" si="47">SUM(E168:N168)</f>
        <v>0</v>
      </c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64"/>
    </row>
    <row r="169" spans="1:27" s="312" customFormat="1" ht="21.75" customHeight="1">
      <c r="A169" s="130"/>
      <c r="B169" s="55"/>
      <c r="C169" s="136">
        <f t="shared" si="46"/>
        <v>0</v>
      </c>
      <c r="D169" s="136">
        <f t="shared" si="47"/>
        <v>0</v>
      </c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64"/>
    </row>
    <row r="170" spans="1:27" s="312" customFormat="1" ht="21.75" customHeight="1">
      <c r="A170" s="130"/>
      <c r="B170" s="55"/>
      <c r="C170" s="136">
        <f t="shared" si="46"/>
        <v>0</v>
      </c>
      <c r="D170" s="136">
        <f t="shared" si="47"/>
        <v>0</v>
      </c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64"/>
    </row>
    <row r="171" spans="1:27" s="312" customFormat="1" ht="21.75" customHeight="1">
      <c r="A171" s="130"/>
      <c r="B171" s="55"/>
      <c r="C171" s="136">
        <f t="shared" si="46"/>
        <v>0</v>
      </c>
      <c r="D171" s="136">
        <f t="shared" si="47"/>
        <v>0</v>
      </c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64"/>
    </row>
    <row r="172" spans="1:27" s="312" customFormat="1" ht="21.75" customHeight="1">
      <c r="A172" s="130"/>
      <c r="B172" s="55"/>
      <c r="C172" s="136">
        <f t="shared" si="46"/>
        <v>0</v>
      </c>
      <c r="D172" s="136">
        <f t="shared" si="47"/>
        <v>0</v>
      </c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64"/>
    </row>
    <row r="173" spans="1:27" s="312" customFormat="1" ht="21.75" customHeight="1">
      <c r="A173" s="130"/>
      <c r="B173" s="55"/>
      <c r="C173" s="136">
        <f t="shared" si="46"/>
        <v>0</v>
      </c>
      <c r="D173" s="136">
        <f t="shared" si="47"/>
        <v>0</v>
      </c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64"/>
    </row>
    <row r="174" spans="1:27" s="312" customFormat="1" ht="21.75" customHeight="1">
      <c r="A174" s="130"/>
      <c r="B174" s="55"/>
      <c r="C174" s="136">
        <f t="shared" si="46"/>
        <v>0</v>
      </c>
      <c r="D174" s="136">
        <f t="shared" si="47"/>
        <v>0</v>
      </c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64"/>
    </row>
    <row r="175" spans="1:27" s="312" customFormat="1" ht="21.75" customHeight="1">
      <c r="A175" s="130"/>
      <c r="B175" s="55"/>
      <c r="C175" s="136">
        <f t="shared" si="46"/>
        <v>0</v>
      </c>
      <c r="D175" s="136">
        <f t="shared" si="47"/>
        <v>0</v>
      </c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64"/>
    </row>
    <row r="176" spans="1:27" s="312" customFormat="1" ht="30" customHeight="1" thickBot="1">
      <c r="A176" s="215" t="s">
        <v>6</v>
      </c>
      <c r="B176" s="38">
        <f t="shared" ref="B176:K176" si="48">SUM(B166:B175)</f>
        <v>0</v>
      </c>
      <c r="C176" s="38">
        <f t="shared" si="48"/>
        <v>0</v>
      </c>
      <c r="D176" s="38">
        <f t="shared" si="48"/>
        <v>0</v>
      </c>
      <c r="E176" s="38">
        <f t="shared" si="48"/>
        <v>0</v>
      </c>
      <c r="F176" s="38">
        <f t="shared" si="48"/>
        <v>0</v>
      </c>
      <c r="G176" s="38">
        <f t="shared" si="48"/>
        <v>0</v>
      </c>
      <c r="H176" s="38">
        <f t="shared" si="48"/>
        <v>0</v>
      </c>
      <c r="I176" s="38">
        <f t="shared" si="48"/>
        <v>0</v>
      </c>
      <c r="J176" s="38">
        <f t="shared" si="48"/>
        <v>0</v>
      </c>
      <c r="K176" s="38">
        <f t="shared" si="48"/>
        <v>0</v>
      </c>
      <c r="L176" s="38">
        <f t="shared" ref="L176" si="49">SUM(L166:L175)</f>
        <v>0</v>
      </c>
      <c r="M176" s="38">
        <f t="shared" ref="M176" si="50">SUM(M166:M175)</f>
        <v>0</v>
      </c>
      <c r="N176" s="38">
        <f t="shared" ref="N176" si="51">SUM(N166:N175)</f>
        <v>0</v>
      </c>
      <c r="O176" s="64"/>
    </row>
    <row r="177" spans="1:27" s="313" customFormat="1" ht="42.75" customHeight="1" thickTop="1">
      <c r="A177" s="509" t="s">
        <v>16</v>
      </c>
      <c r="B177" s="509"/>
      <c r="C177" s="117" t="str">
        <f>'صفحه اصلی'!$C$10</f>
        <v>عبدالرحیم فرزانه</v>
      </c>
      <c r="D177" s="509" t="s">
        <v>7</v>
      </c>
      <c r="E177" s="509"/>
      <c r="F177" s="324">
        <f>'صفحه اصلی'!$C$11</f>
        <v>0</v>
      </c>
      <c r="G177" s="80"/>
      <c r="H177" s="81" t="s">
        <v>131</v>
      </c>
      <c r="I177" s="565" t="str">
        <f>'صفحه اصلی'!$C$12</f>
        <v>محمودرضا شفیع نیا</v>
      </c>
      <c r="J177" s="565"/>
      <c r="K177" s="534" t="s">
        <v>132</v>
      </c>
      <c r="L177" s="534"/>
      <c r="M177" s="565" t="str">
        <f>'صفحه اصلی'!$C$13</f>
        <v>دکتر محمود گنجی فرد</v>
      </c>
      <c r="N177" s="565"/>
    </row>
    <row r="178" spans="1:27" s="312" customFormat="1" ht="33" customHeight="1" thickBot="1">
      <c r="A178" s="522" t="s">
        <v>224</v>
      </c>
      <c r="B178" s="522"/>
      <c r="C178" s="522"/>
      <c r="D178" s="522"/>
      <c r="E178" s="522"/>
      <c r="F178" s="522"/>
      <c r="G178" s="522"/>
      <c r="H178" s="522"/>
      <c r="I178" s="522"/>
      <c r="J178" s="522"/>
      <c r="K178" s="522"/>
      <c r="L178" s="436"/>
      <c r="M178" s="436"/>
      <c r="N178" s="327" t="s">
        <v>150</v>
      </c>
    </row>
    <row r="179" spans="1:27" s="312" customFormat="1" ht="30.75" customHeight="1" thickTop="1" thickBot="1">
      <c r="A179" s="550" t="s">
        <v>157</v>
      </c>
      <c r="B179" s="551"/>
      <c r="C179" s="551"/>
      <c r="D179" s="551"/>
      <c r="E179" s="551"/>
      <c r="F179" s="551"/>
      <c r="G179" s="551"/>
      <c r="H179" s="551"/>
      <c r="I179" s="551"/>
      <c r="J179" s="551"/>
      <c r="K179" s="551"/>
      <c r="L179" s="551"/>
      <c r="M179" s="551"/>
      <c r="N179" s="552"/>
    </row>
    <row r="180" spans="1:27" s="312" customFormat="1" ht="30.75" customHeight="1" thickBot="1">
      <c r="A180" s="314" t="s">
        <v>10</v>
      </c>
      <c r="B180" s="566"/>
      <c r="C180" s="566"/>
      <c r="D180" s="566"/>
      <c r="E180" s="566"/>
      <c r="F180" s="566"/>
      <c r="G180" s="566"/>
      <c r="H180" s="566"/>
      <c r="I180" s="566"/>
      <c r="J180" s="566"/>
      <c r="K180" s="566"/>
      <c r="L180" s="566"/>
      <c r="M180" s="566"/>
      <c r="N180" s="567"/>
    </row>
    <row r="181" spans="1:27" s="302" customFormat="1" ht="39" customHeight="1" thickTop="1">
      <c r="A181" s="557" t="s">
        <v>94</v>
      </c>
      <c r="B181" s="557"/>
      <c r="C181" s="557"/>
      <c r="D181" s="557"/>
      <c r="E181" s="557"/>
      <c r="F181" s="557"/>
      <c r="G181" s="557"/>
      <c r="H181" s="557"/>
      <c r="I181" s="557"/>
      <c r="J181" s="557"/>
      <c r="K181" s="557"/>
      <c r="L181" s="557"/>
      <c r="M181" s="557"/>
      <c r="N181" s="557"/>
    </row>
    <row r="182" spans="1:27" s="305" customFormat="1" ht="26.25" customHeight="1">
      <c r="A182" s="538" t="s">
        <v>0</v>
      </c>
      <c r="B182" s="538"/>
      <c r="C182" s="296" t="str">
        <f>'صفحه اصلی'!$C$7</f>
        <v>دانشكده علوم پزشكي و خدمات بهداشتي، درماني قائن</v>
      </c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</row>
    <row r="183" spans="1:27" s="318" customFormat="1" ht="26.25" customHeight="1" thickBot="1">
      <c r="A183" s="539" t="s">
        <v>1</v>
      </c>
      <c r="B183" s="539"/>
      <c r="C183" s="297">
        <f>'صفحه اصلی'!$C$8</f>
        <v>124128</v>
      </c>
      <c r="D183" s="303" t="s">
        <v>19</v>
      </c>
      <c r="E183" s="407"/>
      <c r="G183" s="303" t="s">
        <v>33</v>
      </c>
      <c r="H183" s="297">
        <f>'صفحه اصلی'!$C$9</f>
        <v>1403</v>
      </c>
      <c r="I183" s="329"/>
      <c r="J183" s="329"/>
      <c r="K183" s="135"/>
      <c r="L183" s="135"/>
      <c r="M183" s="135"/>
      <c r="N183" s="135"/>
    </row>
    <row r="184" spans="1:27" s="313" customFormat="1" ht="24" customHeight="1" thickTop="1" thickBot="1">
      <c r="A184" s="558" t="s">
        <v>133</v>
      </c>
      <c r="B184" s="497" t="s">
        <v>130</v>
      </c>
      <c r="C184" s="497" t="s">
        <v>141</v>
      </c>
      <c r="D184" s="497" t="s">
        <v>142</v>
      </c>
      <c r="E184" s="497" t="s">
        <v>143</v>
      </c>
      <c r="F184" s="523" t="s">
        <v>144</v>
      </c>
      <c r="G184" s="524"/>
      <c r="H184" s="525"/>
      <c r="I184" s="497" t="s">
        <v>42</v>
      </c>
      <c r="J184" s="497" t="s">
        <v>43</v>
      </c>
      <c r="K184" s="526" t="s">
        <v>145</v>
      </c>
      <c r="L184" s="527"/>
      <c r="M184" s="497" t="s">
        <v>149</v>
      </c>
      <c r="N184" s="506" t="s">
        <v>148</v>
      </c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27" s="313" customFormat="1" ht="24" customHeight="1" thickBot="1">
      <c r="A185" s="559"/>
      <c r="B185" s="498"/>
      <c r="C185" s="498"/>
      <c r="D185" s="498"/>
      <c r="E185" s="498"/>
      <c r="F185" s="279" t="s">
        <v>22</v>
      </c>
      <c r="G185" s="279" t="s">
        <v>73</v>
      </c>
      <c r="H185" s="279" t="s">
        <v>2</v>
      </c>
      <c r="I185" s="505"/>
      <c r="J185" s="498"/>
      <c r="K185" s="279" t="s">
        <v>146</v>
      </c>
      <c r="L185" s="279" t="s">
        <v>147</v>
      </c>
      <c r="M185" s="505"/>
      <c r="N185" s="507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27" s="312" customFormat="1" ht="19.5" customHeight="1">
      <c r="A186" s="130"/>
      <c r="B186" s="55"/>
      <c r="C186" s="136">
        <f>B186</f>
        <v>0</v>
      </c>
      <c r="D186" s="136">
        <f>SUM(E186:N186)</f>
        <v>0</v>
      </c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64"/>
    </row>
    <row r="187" spans="1:27" s="312" customFormat="1" ht="21.75" customHeight="1">
      <c r="A187" s="130"/>
      <c r="B187" s="55"/>
      <c r="C187" s="136">
        <f t="shared" ref="C187:C195" si="52">B187</f>
        <v>0</v>
      </c>
      <c r="D187" s="136">
        <f>SUM(E187:N187)</f>
        <v>0</v>
      </c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64"/>
    </row>
    <row r="188" spans="1:27" s="312" customFormat="1" ht="21.75" customHeight="1">
      <c r="A188" s="130"/>
      <c r="B188" s="55"/>
      <c r="C188" s="136">
        <f t="shared" si="52"/>
        <v>0</v>
      </c>
      <c r="D188" s="136">
        <f t="shared" ref="D188:D195" si="53">SUM(E188:N188)</f>
        <v>0</v>
      </c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64"/>
    </row>
    <row r="189" spans="1:27" s="312" customFormat="1" ht="21.75" customHeight="1">
      <c r="A189" s="130"/>
      <c r="B189" s="55"/>
      <c r="C189" s="136">
        <f t="shared" si="52"/>
        <v>0</v>
      </c>
      <c r="D189" s="136">
        <f t="shared" si="53"/>
        <v>0</v>
      </c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64"/>
    </row>
    <row r="190" spans="1:27" s="312" customFormat="1" ht="21.75" customHeight="1">
      <c r="A190" s="130"/>
      <c r="B190" s="55"/>
      <c r="C190" s="136">
        <f t="shared" si="52"/>
        <v>0</v>
      </c>
      <c r="D190" s="136">
        <f t="shared" si="53"/>
        <v>0</v>
      </c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64"/>
    </row>
    <row r="191" spans="1:27" s="312" customFormat="1" ht="21.75" customHeight="1">
      <c r="A191" s="130"/>
      <c r="B191" s="55"/>
      <c r="C191" s="136">
        <f t="shared" si="52"/>
        <v>0</v>
      </c>
      <c r="D191" s="136">
        <f t="shared" si="53"/>
        <v>0</v>
      </c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64"/>
    </row>
    <row r="192" spans="1:27" s="312" customFormat="1" ht="21.75" customHeight="1">
      <c r="A192" s="130"/>
      <c r="B192" s="55"/>
      <c r="C192" s="136">
        <f t="shared" si="52"/>
        <v>0</v>
      </c>
      <c r="D192" s="136">
        <f t="shared" si="53"/>
        <v>0</v>
      </c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64"/>
    </row>
    <row r="193" spans="1:15" s="312" customFormat="1" ht="21.75" customHeight="1">
      <c r="A193" s="130"/>
      <c r="B193" s="55"/>
      <c r="C193" s="136">
        <f t="shared" si="52"/>
        <v>0</v>
      </c>
      <c r="D193" s="136">
        <f t="shared" si="53"/>
        <v>0</v>
      </c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64"/>
    </row>
    <row r="194" spans="1:15" s="312" customFormat="1" ht="21.75" customHeight="1">
      <c r="A194" s="130"/>
      <c r="B194" s="55"/>
      <c r="C194" s="136">
        <f t="shared" si="52"/>
        <v>0</v>
      </c>
      <c r="D194" s="136">
        <f t="shared" si="53"/>
        <v>0</v>
      </c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64"/>
    </row>
    <row r="195" spans="1:15" s="312" customFormat="1" ht="21.75" customHeight="1">
      <c r="A195" s="130"/>
      <c r="B195" s="55"/>
      <c r="C195" s="136">
        <f t="shared" si="52"/>
        <v>0</v>
      </c>
      <c r="D195" s="136">
        <f t="shared" si="53"/>
        <v>0</v>
      </c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64"/>
    </row>
    <row r="196" spans="1:15" s="312" customFormat="1" ht="30" customHeight="1" thickBot="1">
      <c r="A196" s="215" t="s">
        <v>6</v>
      </c>
      <c r="B196" s="38">
        <f t="shared" ref="B196:K196" si="54">SUM(B186:B195)</f>
        <v>0</v>
      </c>
      <c r="C196" s="38">
        <f t="shared" si="54"/>
        <v>0</v>
      </c>
      <c r="D196" s="38">
        <f t="shared" si="54"/>
        <v>0</v>
      </c>
      <c r="E196" s="38">
        <f t="shared" si="54"/>
        <v>0</v>
      </c>
      <c r="F196" s="38">
        <f t="shared" si="54"/>
        <v>0</v>
      </c>
      <c r="G196" s="38">
        <f t="shared" si="54"/>
        <v>0</v>
      </c>
      <c r="H196" s="38">
        <f t="shared" si="54"/>
        <v>0</v>
      </c>
      <c r="I196" s="38">
        <f t="shared" si="54"/>
        <v>0</v>
      </c>
      <c r="J196" s="38">
        <f t="shared" si="54"/>
        <v>0</v>
      </c>
      <c r="K196" s="38">
        <f t="shared" si="54"/>
        <v>0</v>
      </c>
      <c r="L196" s="38">
        <f t="shared" ref="L196" si="55">SUM(L186:L195)</f>
        <v>0</v>
      </c>
      <c r="M196" s="38">
        <f t="shared" ref="M196" si="56">SUM(M186:M195)</f>
        <v>0</v>
      </c>
      <c r="N196" s="38">
        <f t="shared" ref="N196" si="57">SUM(N186:N195)</f>
        <v>0</v>
      </c>
      <c r="O196" s="64"/>
    </row>
    <row r="197" spans="1:15" s="313" customFormat="1" ht="42.75" customHeight="1" thickTop="1">
      <c r="A197" s="509" t="s">
        <v>16</v>
      </c>
      <c r="B197" s="509"/>
      <c r="C197" s="117" t="str">
        <f>'صفحه اصلی'!$C$10</f>
        <v>عبدالرحیم فرزانه</v>
      </c>
      <c r="D197" s="509" t="s">
        <v>7</v>
      </c>
      <c r="E197" s="509"/>
      <c r="F197" s="324">
        <f>'صفحه اصلی'!$C$11</f>
        <v>0</v>
      </c>
      <c r="G197" s="80"/>
      <c r="H197" s="81" t="s">
        <v>131</v>
      </c>
      <c r="I197" s="565" t="str">
        <f>'صفحه اصلی'!$C$12</f>
        <v>محمودرضا شفیع نیا</v>
      </c>
      <c r="J197" s="565"/>
      <c r="K197" s="534" t="s">
        <v>132</v>
      </c>
      <c r="L197" s="534"/>
      <c r="M197" s="565" t="str">
        <f>'صفحه اصلی'!$C$13</f>
        <v>دکتر محمود گنجی فرد</v>
      </c>
      <c r="N197" s="565"/>
    </row>
    <row r="198" spans="1:15" s="312" customFormat="1" ht="33" customHeight="1" thickBot="1">
      <c r="A198" s="522" t="s">
        <v>224</v>
      </c>
      <c r="B198" s="522"/>
      <c r="C198" s="522"/>
      <c r="D198" s="522"/>
      <c r="E198" s="522"/>
      <c r="F198" s="522"/>
      <c r="G198" s="522"/>
      <c r="H198" s="522"/>
      <c r="I198" s="522"/>
      <c r="J198" s="522"/>
      <c r="K198" s="522"/>
      <c r="L198" s="436"/>
      <c r="M198" s="436"/>
      <c r="N198" s="327" t="s">
        <v>150</v>
      </c>
    </row>
    <row r="199" spans="1:15" s="312" customFormat="1" ht="30.75" customHeight="1" thickTop="1" thickBot="1">
      <c r="A199" s="550" t="s">
        <v>157</v>
      </c>
      <c r="B199" s="551"/>
      <c r="C199" s="551"/>
      <c r="D199" s="551"/>
      <c r="E199" s="551"/>
      <c r="F199" s="551"/>
      <c r="G199" s="551"/>
      <c r="H199" s="551"/>
      <c r="I199" s="551"/>
      <c r="J199" s="551"/>
      <c r="K199" s="551"/>
      <c r="L199" s="551"/>
      <c r="M199" s="551"/>
      <c r="N199" s="552"/>
    </row>
    <row r="200" spans="1:15" s="312" customFormat="1" ht="30.75" customHeight="1" thickBot="1">
      <c r="A200" s="314" t="s">
        <v>10</v>
      </c>
      <c r="B200" s="566"/>
      <c r="C200" s="566"/>
      <c r="D200" s="566"/>
      <c r="E200" s="566"/>
      <c r="F200" s="566"/>
      <c r="G200" s="566"/>
      <c r="H200" s="566"/>
      <c r="I200" s="566"/>
      <c r="J200" s="566"/>
      <c r="K200" s="566"/>
      <c r="L200" s="566"/>
      <c r="M200" s="566"/>
      <c r="N200" s="567"/>
    </row>
    <row r="201" spans="1:15" ht="21.75" thickTop="1"/>
  </sheetData>
  <sheetProtection algorithmName="SHA-512" hashValue="WcRCa/yq70IJzS08d1FPp85hbl2KWceTSrO5s4twuLlLs8cwTbkQTZUFYDRyMM5MfQs7Y7E2jadIkCw3wFCIKA==" saltValue="fHOavd1LDl+gf8fQFG+3Jw==" spinCount="100000" sheet="1" formatCells="0" formatColumns="0" formatRows="0" insertColumns="0" insertRows="0" insertHyperlinks="0" deleteColumns="0" deleteRows="0" sort="0" autoFilter="0" pivotTables="0"/>
  <mergeCells count="220">
    <mergeCell ref="I124:I125"/>
    <mergeCell ref="J124:J125"/>
    <mergeCell ref="N124:N125"/>
    <mergeCell ref="F124:H124"/>
    <mergeCell ref="K124:L124"/>
    <mergeCell ref="M124:M125"/>
    <mergeCell ref="B200:N200"/>
    <mergeCell ref="A103:B103"/>
    <mergeCell ref="A104:A105"/>
    <mergeCell ref="B104:B105"/>
    <mergeCell ref="C104:C105"/>
    <mergeCell ref="D104:D105"/>
    <mergeCell ref="E104:E105"/>
    <mergeCell ref="F104:H104"/>
    <mergeCell ref="I104:I105"/>
    <mergeCell ref="J104:J105"/>
    <mergeCell ref="K104:L104"/>
    <mergeCell ref="M104:M105"/>
    <mergeCell ref="N104:N105"/>
    <mergeCell ref="A117:B117"/>
    <mergeCell ref="M117:N117"/>
    <mergeCell ref="M137:N137"/>
    <mergeCell ref="M157:N157"/>
    <mergeCell ref="M177:N177"/>
    <mergeCell ref="I4:I5"/>
    <mergeCell ref="J4:J5"/>
    <mergeCell ref="N4:N5"/>
    <mergeCell ref="A17:B17"/>
    <mergeCell ref="D17:E17"/>
    <mergeCell ref="I17:J17"/>
    <mergeCell ref="K17:L17"/>
    <mergeCell ref="A1:N1"/>
    <mergeCell ref="A2:B2"/>
    <mergeCell ref="A3:B3"/>
    <mergeCell ref="A4:A5"/>
    <mergeCell ref="B4:B5"/>
    <mergeCell ref="C4:C5"/>
    <mergeCell ref="D4:D5"/>
    <mergeCell ref="E4:E5"/>
    <mergeCell ref="F4:H4"/>
    <mergeCell ref="K4:L4"/>
    <mergeCell ref="M4:M5"/>
    <mergeCell ref="M17:N17"/>
    <mergeCell ref="J144:J145"/>
    <mergeCell ref="K144:L144"/>
    <mergeCell ref="M144:M145"/>
    <mergeCell ref="N144:N145"/>
    <mergeCell ref="A157:B157"/>
    <mergeCell ref="D157:E157"/>
    <mergeCell ref="I157:J157"/>
    <mergeCell ref="K157:L157"/>
    <mergeCell ref="A18:K18"/>
    <mergeCell ref="A19:N19"/>
    <mergeCell ref="B20:N20"/>
    <mergeCell ref="A97:B97"/>
    <mergeCell ref="D97:E97"/>
    <mergeCell ref="I97:J97"/>
    <mergeCell ref="A98:K98"/>
    <mergeCell ref="A99:N99"/>
    <mergeCell ref="A81:N81"/>
    <mergeCell ref="A82:B82"/>
    <mergeCell ref="A83:B83"/>
    <mergeCell ref="A84:A85"/>
    <mergeCell ref="B84:B85"/>
    <mergeCell ref="C84:C85"/>
    <mergeCell ref="D84:D85"/>
    <mergeCell ref="E84:E85"/>
    <mergeCell ref="A182:B182"/>
    <mergeCell ref="A183:B183"/>
    <mergeCell ref="A144:A145"/>
    <mergeCell ref="B144:B145"/>
    <mergeCell ref="C144:C145"/>
    <mergeCell ref="D144:D145"/>
    <mergeCell ref="E144:E145"/>
    <mergeCell ref="F144:H144"/>
    <mergeCell ref="I144:I145"/>
    <mergeCell ref="A181:N181"/>
    <mergeCell ref="A177:B177"/>
    <mergeCell ref="D177:E177"/>
    <mergeCell ref="I177:J177"/>
    <mergeCell ref="K177:L177"/>
    <mergeCell ref="A178:K178"/>
    <mergeCell ref="A179:N179"/>
    <mergeCell ref="B180:N180"/>
    <mergeCell ref="A158:K158"/>
    <mergeCell ref="A159:N159"/>
    <mergeCell ref="B160:N160"/>
    <mergeCell ref="A161:N161"/>
    <mergeCell ref="A162:B162"/>
    <mergeCell ref="A163:B163"/>
    <mergeCell ref="A164:A165"/>
    <mergeCell ref="M184:M185"/>
    <mergeCell ref="N184:N185"/>
    <mergeCell ref="A197:B197"/>
    <mergeCell ref="D197:E197"/>
    <mergeCell ref="I197:J197"/>
    <mergeCell ref="K197:L197"/>
    <mergeCell ref="A198:K198"/>
    <mergeCell ref="A199:N199"/>
    <mergeCell ref="A184:A185"/>
    <mergeCell ref="B184:B185"/>
    <mergeCell ref="C184:C185"/>
    <mergeCell ref="D184:D185"/>
    <mergeCell ref="E184:E185"/>
    <mergeCell ref="F184:H184"/>
    <mergeCell ref="I184:I185"/>
    <mergeCell ref="J184:J185"/>
    <mergeCell ref="K184:L184"/>
    <mergeCell ref="M197:N197"/>
    <mergeCell ref="A21:N21"/>
    <mergeCell ref="A22:B22"/>
    <mergeCell ref="A23:B23"/>
    <mergeCell ref="A24:A25"/>
    <mergeCell ref="B24:B25"/>
    <mergeCell ref="C24:C25"/>
    <mergeCell ref="D24:D25"/>
    <mergeCell ref="E24:E25"/>
    <mergeCell ref="F24:H24"/>
    <mergeCell ref="I24:I25"/>
    <mergeCell ref="J24:J25"/>
    <mergeCell ref="K24:L24"/>
    <mergeCell ref="M24:M25"/>
    <mergeCell ref="N24:N25"/>
    <mergeCell ref="K37:L37"/>
    <mergeCell ref="A38:K38"/>
    <mergeCell ref="A39:N39"/>
    <mergeCell ref="B40:N40"/>
    <mergeCell ref="A41:N41"/>
    <mergeCell ref="A42:B42"/>
    <mergeCell ref="A43:B43"/>
    <mergeCell ref="A44:A45"/>
    <mergeCell ref="B44:B45"/>
    <mergeCell ref="C44:C45"/>
    <mergeCell ref="D44:D45"/>
    <mergeCell ref="E44:E45"/>
    <mergeCell ref="F44:H44"/>
    <mergeCell ref="I44:I45"/>
    <mergeCell ref="J44:J45"/>
    <mergeCell ref="K44:L44"/>
    <mergeCell ref="M44:M45"/>
    <mergeCell ref="N44:N45"/>
    <mergeCell ref="A37:B37"/>
    <mergeCell ref="D37:E37"/>
    <mergeCell ref="I37:J37"/>
    <mergeCell ref="M37:N37"/>
    <mergeCell ref="A57:B57"/>
    <mergeCell ref="D57:E57"/>
    <mergeCell ref="I57:J57"/>
    <mergeCell ref="K57:L57"/>
    <mergeCell ref="A58:K58"/>
    <mergeCell ref="A59:N59"/>
    <mergeCell ref="B60:N60"/>
    <mergeCell ref="A61:N61"/>
    <mergeCell ref="A62:B62"/>
    <mergeCell ref="M57:N57"/>
    <mergeCell ref="A63:B63"/>
    <mergeCell ref="A64:A65"/>
    <mergeCell ref="B64:B65"/>
    <mergeCell ref="C64:C65"/>
    <mergeCell ref="D64:D65"/>
    <mergeCell ref="E64:E65"/>
    <mergeCell ref="F64:H64"/>
    <mergeCell ref="I64:I65"/>
    <mergeCell ref="J64:J65"/>
    <mergeCell ref="A101:N101"/>
    <mergeCell ref="A102:B102"/>
    <mergeCell ref="B80:N80"/>
    <mergeCell ref="K64:L64"/>
    <mergeCell ref="M64:M65"/>
    <mergeCell ref="N64:N65"/>
    <mergeCell ref="A77:B77"/>
    <mergeCell ref="D77:E77"/>
    <mergeCell ref="I77:J77"/>
    <mergeCell ref="K77:L77"/>
    <mergeCell ref="A78:K78"/>
    <mergeCell ref="A79:N79"/>
    <mergeCell ref="I84:I85"/>
    <mergeCell ref="J84:J85"/>
    <mergeCell ref="N84:N85"/>
    <mergeCell ref="F84:H84"/>
    <mergeCell ref="K84:L84"/>
    <mergeCell ref="M84:M85"/>
    <mergeCell ref="K97:L97"/>
    <mergeCell ref="B100:N100"/>
    <mergeCell ref="M77:N77"/>
    <mergeCell ref="M97:N97"/>
    <mergeCell ref="D117:E117"/>
    <mergeCell ref="I117:J117"/>
    <mergeCell ref="K117:L117"/>
    <mergeCell ref="A118:K118"/>
    <mergeCell ref="A119:N119"/>
    <mergeCell ref="B120:N120"/>
    <mergeCell ref="A141:N141"/>
    <mergeCell ref="A142:B142"/>
    <mergeCell ref="A143:B143"/>
    <mergeCell ref="A137:B137"/>
    <mergeCell ref="D137:E137"/>
    <mergeCell ref="I137:J137"/>
    <mergeCell ref="K137:L137"/>
    <mergeCell ref="A138:K138"/>
    <mergeCell ref="A139:N139"/>
    <mergeCell ref="B140:N140"/>
    <mergeCell ref="A121:N121"/>
    <mergeCell ref="A122:B122"/>
    <mergeCell ref="A123:B123"/>
    <mergeCell ref="A124:A125"/>
    <mergeCell ref="B124:B125"/>
    <mergeCell ref="C124:C125"/>
    <mergeCell ref="D124:D125"/>
    <mergeCell ref="E124:E125"/>
    <mergeCell ref="N164:N165"/>
    <mergeCell ref="B164:B165"/>
    <mergeCell ref="C164:C165"/>
    <mergeCell ref="D164:D165"/>
    <mergeCell ref="E164:E165"/>
    <mergeCell ref="F164:H164"/>
    <mergeCell ref="I164:I165"/>
    <mergeCell ref="J164:J165"/>
    <mergeCell ref="K164:L164"/>
    <mergeCell ref="M164:M165"/>
  </mergeCells>
  <printOptions horizontalCentered="1"/>
  <pageMargins left="0" right="0" top="0" bottom="0.39370078740157483" header="0" footer="0"/>
  <pageSetup paperSize="9" scale="90" orientation="landscape" r:id="rId1"/>
  <rowBreaks count="9" manualBreakCount="9">
    <brk id="20" max="13" man="1"/>
    <brk id="40" max="13" man="1"/>
    <brk id="60" max="13" man="1"/>
    <brk id="80" max="13" man="1"/>
    <brk id="100" max="13" man="1"/>
    <brk id="120" max="13" man="1"/>
    <brk id="140" max="13" man="1"/>
    <brk id="160" max="13" man="1"/>
    <brk id="180" max="13" man="1"/>
  </rowBreaks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0000"/>
  </sheetPr>
  <dimension ref="A1:AA181"/>
  <sheetViews>
    <sheetView showGridLines="0" rightToLeft="1" view="pageBreakPreview" topLeftCell="A168" zoomScale="80" zoomScaleSheetLayoutView="80" workbookViewId="0">
      <selection activeCell="D175" sqref="D175"/>
    </sheetView>
  </sheetViews>
  <sheetFormatPr defaultColWidth="9" defaultRowHeight="21"/>
  <cols>
    <col min="1" max="1" width="6.5703125" style="63" customWidth="1"/>
    <col min="2" max="2" width="14.7109375" style="63" customWidth="1"/>
    <col min="3" max="5" width="14.42578125" style="63" customWidth="1"/>
    <col min="6" max="6" width="11.5703125" style="63" customWidth="1"/>
    <col min="7" max="7" width="9.5703125" style="63" customWidth="1"/>
    <col min="8" max="8" width="11.140625" style="63" customWidth="1"/>
    <col min="9" max="9" width="8.42578125" style="63" customWidth="1"/>
    <col min="10" max="10" width="7.85546875" style="63" customWidth="1"/>
    <col min="11" max="13" width="10.42578125" style="63" customWidth="1"/>
    <col min="14" max="14" width="10.140625" style="63" customWidth="1"/>
    <col min="15" max="15" width="2.7109375" style="63" customWidth="1"/>
    <col min="16" max="22" width="9" style="41"/>
    <col min="23" max="16384" width="9" style="63"/>
  </cols>
  <sheetData>
    <row r="1" spans="1:27" s="3" customFormat="1" ht="38.25" customHeight="1">
      <c r="A1" s="557" t="s">
        <v>24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P1" s="42"/>
      <c r="Q1" s="42"/>
      <c r="R1" s="42"/>
      <c r="S1" s="42"/>
      <c r="T1" s="42"/>
      <c r="U1" s="42"/>
      <c r="V1" s="42"/>
    </row>
    <row r="2" spans="1:27" s="32" customFormat="1" ht="26.25" customHeight="1">
      <c r="A2" s="538" t="s">
        <v>0</v>
      </c>
      <c r="B2" s="538"/>
      <c r="C2" s="296" t="str">
        <f>'صفحه اصلی'!$C$7</f>
        <v>دانشكده علوم پزشكي و خدمات بهداشتي، درماني قائن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7" s="91" customFormat="1" ht="26.25" customHeight="1" thickBot="1">
      <c r="A3" s="539" t="s">
        <v>1</v>
      </c>
      <c r="B3" s="539"/>
      <c r="C3" s="262">
        <f>'صفحه اصلی'!$C$8</f>
        <v>124128</v>
      </c>
      <c r="D3" s="260" t="s">
        <v>19</v>
      </c>
      <c r="E3" s="190">
        <f>'4ابلاغی'!E3</f>
        <v>0</v>
      </c>
      <c r="G3" s="260" t="s">
        <v>33</v>
      </c>
      <c r="H3" s="297">
        <f>'صفحه اصلی'!$C$9</f>
        <v>1403</v>
      </c>
      <c r="I3" s="134"/>
      <c r="J3" s="134"/>
      <c r="K3" s="135"/>
      <c r="L3" s="135"/>
      <c r="M3" s="135"/>
      <c r="N3" s="135"/>
    </row>
    <row r="4" spans="1:27" s="83" customFormat="1" ht="24" customHeight="1" thickTop="1" thickBot="1">
      <c r="A4" s="540" t="s">
        <v>134</v>
      </c>
      <c r="B4" s="497" t="s">
        <v>130</v>
      </c>
      <c r="C4" s="497" t="s">
        <v>141</v>
      </c>
      <c r="D4" s="497" t="s">
        <v>142</v>
      </c>
      <c r="E4" s="497" t="s">
        <v>143</v>
      </c>
      <c r="F4" s="523" t="s">
        <v>144</v>
      </c>
      <c r="G4" s="524"/>
      <c r="H4" s="525"/>
      <c r="I4" s="497" t="s">
        <v>42</v>
      </c>
      <c r="J4" s="497" t="s">
        <v>43</v>
      </c>
      <c r="K4" s="526" t="s">
        <v>145</v>
      </c>
      <c r="L4" s="527"/>
      <c r="M4" s="497" t="s">
        <v>149</v>
      </c>
      <c r="N4" s="506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83" customFormat="1" ht="24" customHeight="1" thickBot="1">
      <c r="A5" s="541"/>
      <c r="B5" s="498"/>
      <c r="C5" s="498"/>
      <c r="D5" s="498"/>
      <c r="E5" s="498"/>
      <c r="F5" s="279" t="s">
        <v>22</v>
      </c>
      <c r="G5" s="279" t="s">
        <v>73</v>
      </c>
      <c r="H5" s="279" t="s">
        <v>2</v>
      </c>
      <c r="I5" s="505"/>
      <c r="J5" s="498"/>
      <c r="K5" s="279" t="s">
        <v>146</v>
      </c>
      <c r="L5" s="279" t="s">
        <v>147</v>
      </c>
      <c r="M5" s="505"/>
      <c r="N5" s="507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29.25" customHeight="1">
      <c r="A6" s="139" t="s">
        <v>136</v>
      </c>
      <c r="B6" s="321"/>
      <c r="C6" s="121">
        <f t="shared" ref="C6:C13" si="0">B6</f>
        <v>0</v>
      </c>
      <c r="D6" s="121">
        <f>SUM(E6:N6)</f>
        <v>0</v>
      </c>
      <c r="E6" s="321"/>
      <c r="F6" s="55"/>
      <c r="G6" s="55"/>
      <c r="H6" s="55"/>
      <c r="I6" s="321"/>
      <c r="J6" s="321"/>
      <c r="K6" s="55"/>
      <c r="L6" s="55"/>
      <c r="M6" s="321"/>
      <c r="N6" s="299"/>
      <c r="P6" s="493" t="str">
        <f>IF(B14='4ابلاغی'!B16," ","مغایرت جمع ستون اعتبار اصلاحی با اعتبار اصلاحی فرم 4 ابلاغی")</f>
        <v xml:space="preserve"> </v>
      </c>
      <c r="Q6" s="493"/>
      <c r="R6" s="493"/>
      <c r="S6" s="493"/>
      <c r="T6" s="493"/>
      <c r="U6" s="493"/>
      <c r="V6" s="493"/>
    </row>
    <row r="7" spans="1:27" ht="29.25" customHeight="1">
      <c r="A7" s="140" t="s">
        <v>135</v>
      </c>
      <c r="B7" s="321"/>
      <c r="C7" s="121">
        <f t="shared" si="0"/>
        <v>0</v>
      </c>
      <c r="D7" s="121">
        <f>SUM(E7:N7)</f>
        <v>0</v>
      </c>
      <c r="E7" s="321"/>
      <c r="F7" s="321"/>
      <c r="G7" s="321"/>
      <c r="H7" s="321"/>
      <c r="I7" s="321"/>
      <c r="J7" s="321"/>
      <c r="K7" s="321"/>
      <c r="L7" s="321"/>
      <c r="M7" s="321"/>
      <c r="N7" s="299"/>
      <c r="P7" s="493" t="str">
        <f>IF(D14='4ابلاغی'!D16," ","مغایرت جمع ستون کنترل تخصیص با کنترل تخصیص فرم 4 ابلاغی")</f>
        <v xml:space="preserve"> </v>
      </c>
      <c r="Q7" s="493"/>
      <c r="R7" s="493"/>
      <c r="S7" s="493"/>
      <c r="T7" s="493"/>
      <c r="U7" s="493"/>
      <c r="V7" s="493"/>
    </row>
    <row r="8" spans="1:27" ht="29.25" customHeight="1">
      <c r="A8" s="140" t="s">
        <v>137</v>
      </c>
      <c r="B8" s="321"/>
      <c r="C8" s="216">
        <f t="shared" si="0"/>
        <v>0</v>
      </c>
      <c r="D8" s="121">
        <f t="shared" ref="D8:D13" si="1">SUM(E8:N8)</f>
        <v>0</v>
      </c>
      <c r="E8" s="321"/>
      <c r="F8" s="321"/>
      <c r="G8" s="321"/>
      <c r="H8" s="321"/>
      <c r="I8" s="321"/>
      <c r="J8" s="321"/>
      <c r="K8" s="321"/>
      <c r="L8" s="321"/>
      <c r="M8" s="321"/>
      <c r="N8" s="299"/>
      <c r="P8" s="493" t="str">
        <f>IF(E14='4ابلاغی'!E16," ","مغایرت جمع ستون هزینه با هزینه فرم 4 ابلاغی")</f>
        <v xml:space="preserve"> </v>
      </c>
      <c r="Q8" s="493"/>
      <c r="R8" s="493"/>
      <c r="S8" s="493"/>
      <c r="T8" s="493"/>
      <c r="U8" s="493"/>
      <c r="V8" s="493"/>
    </row>
    <row r="9" spans="1:27" ht="29.25" customHeight="1">
      <c r="A9" s="140" t="s">
        <v>138</v>
      </c>
      <c r="B9" s="321"/>
      <c r="C9" s="217">
        <f t="shared" si="0"/>
        <v>0</v>
      </c>
      <c r="D9" s="121">
        <f t="shared" si="1"/>
        <v>0</v>
      </c>
      <c r="E9" s="321"/>
      <c r="F9" s="321"/>
      <c r="G9" s="321"/>
      <c r="H9" s="321"/>
      <c r="I9" s="321"/>
      <c r="J9" s="321"/>
      <c r="K9" s="321"/>
      <c r="L9" s="321"/>
      <c r="M9" s="321"/>
      <c r="N9" s="299"/>
      <c r="P9" s="493" t="str">
        <f>IF(F14='4ابلاغی'!F16," ","مغایرت جمع ستون پیش پرداخت با پیش پرداخت فرم 4 ابلاغی")</f>
        <v xml:space="preserve"> </v>
      </c>
      <c r="Q9" s="493"/>
      <c r="R9" s="493"/>
      <c r="S9" s="493"/>
      <c r="T9" s="493"/>
      <c r="U9" s="493"/>
      <c r="V9" s="493"/>
    </row>
    <row r="10" spans="1:27" ht="29.25" customHeight="1">
      <c r="A10" s="140" t="s">
        <v>139</v>
      </c>
      <c r="B10" s="321"/>
      <c r="C10" s="121">
        <f t="shared" si="0"/>
        <v>0</v>
      </c>
      <c r="D10" s="121">
        <f t="shared" si="1"/>
        <v>0</v>
      </c>
      <c r="E10" s="321"/>
      <c r="F10" s="321"/>
      <c r="G10" s="321"/>
      <c r="H10" s="321"/>
      <c r="I10" s="321"/>
      <c r="J10" s="321"/>
      <c r="K10" s="321"/>
      <c r="L10" s="321"/>
      <c r="M10" s="321"/>
      <c r="N10" s="299"/>
      <c r="P10" s="493" t="str">
        <f>IF(H14='4ابلاغی'!H16," ","مغایرت جمع ستون علی الحساب با علی الحساب فرم 4 ابلاغی")</f>
        <v xml:space="preserve"> </v>
      </c>
      <c r="Q10" s="493"/>
      <c r="R10" s="493"/>
      <c r="S10" s="493"/>
      <c r="T10" s="493"/>
      <c r="U10" s="493"/>
      <c r="V10" s="493"/>
    </row>
    <row r="11" spans="1:27" ht="29.25" customHeight="1">
      <c r="A11" s="140" t="s">
        <v>187</v>
      </c>
      <c r="B11" s="321"/>
      <c r="C11" s="121">
        <f t="shared" si="0"/>
        <v>0</v>
      </c>
      <c r="D11" s="121">
        <f t="shared" si="1"/>
        <v>0</v>
      </c>
      <c r="E11" s="321"/>
      <c r="F11" s="321"/>
      <c r="G11" s="321"/>
      <c r="H11" s="321"/>
      <c r="I11" s="321"/>
      <c r="J11" s="321"/>
      <c r="K11" s="321"/>
      <c r="L11" s="321"/>
      <c r="M11" s="321"/>
      <c r="N11" s="299"/>
      <c r="P11" s="493" t="str">
        <f>IF(K14='4ابلاغی'!K16," ","مغایرت جمع ستون واریزی به خزانه با واریزی به خزانه فرم 4 ابلاغی")</f>
        <v xml:space="preserve"> </v>
      </c>
      <c r="Q11" s="493"/>
      <c r="R11" s="493"/>
      <c r="S11" s="493"/>
      <c r="T11" s="493"/>
      <c r="U11" s="493"/>
      <c r="V11" s="493"/>
    </row>
    <row r="12" spans="1:27" s="312" customFormat="1" ht="29.25" customHeight="1">
      <c r="A12" s="140" t="s">
        <v>140</v>
      </c>
      <c r="B12" s="476"/>
      <c r="C12" s="216">
        <f t="shared" si="0"/>
        <v>0</v>
      </c>
      <c r="D12" s="121">
        <f t="shared" si="1"/>
        <v>0</v>
      </c>
      <c r="E12" s="476"/>
      <c r="F12" s="476"/>
      <c r="G12" s="476"/>
      <c r="H12" s="476"/>
      <c r="I12" s="476"/>
      <c r="J12" s="476"/>
      <c r="K12" s="476"/>
      <c r="L12" s="476"/>
      <c r="M12" s="476"/>
      <c r="N12" s="477"/>
      <c r="P12" s="475"/>
      <c r="Q12" s="475"/>
      <c r="R12" s="475"/>
      <c r="S12" s="475"/>
      <c r="T12" s="475"/>
      <c r="U12" s="475"/>
      <c r="V12" s="475"/>
    </row>
    <row r="13" spans="1:27" ht="29.25" customHeight="1" thickBot="1">
      <c r="A13" s="162" t="s">
        <v>238</v>
      </c>
      <c r="B13" s="321"/>
      <c r="C13" s="122">
        <f t="shared" si="0"/>
        <v>0</v>
      </c>
      <c r="D13" s="121">
        <f t="shared" si="1"/>
        <v>0</v>
      </c>
      <c r="E13" s="321"/>
      <c r="F13" s="321"/>
      <c r="G13" s="321"/>
      <c r="H13" s="321"/>
      <c r="I13" s="321"/>
      <c r="J13" s="321"/>
      <c r="K13" s="321"/>
      <c r="L13" s="321"/>
      <c r="M13" s="321"/>
      <c r="N13" s="299"/>
      <c r="P13" s="493" t="str">
        <f>IF(N14='4ابلاغی'!N16," ","مغایرت جمع ستون انتقالی با انتقالی فرم 4 ابلاغی")</f>
        <v xml:space="preserve"> </v>
      </c>
      <c r="Q13" s="493"/>
      <c r="R13" s="493"/>
      <c r="S13" s="493"/>
      <c r="T13" s="493"/>
      <c r="U13" s="493"/>
      <c r="V13" s="493"/>
    </row>
    <row r="14" spans="1:27" ht="33" customHeight="1" thickBot="1">
      <c r="A14" s="137" t="s">
        <v>6</v>
      </c>
      <c r="B14" s="300">
        <f>SUM(B6:B13)</f>
        <v>0</v>
      </c>
      <c r="C14" s="300">
        <f t="shared" ref="C14" si="2">SUM(C6:C13)</f>
        <v>0</v>
      </c>
      <c r="D14" s="300">
        <f t="shared" ref="D14" si="3">SUM(D6:D13)</f>
        <v>0</v>
      </c>
      <c r="E14" s="300">
        <f t="shared" ref="E14" si="4">SUM(E6:E13)</f>
        <v>0</v>
      </c>
      <c r="F14" s="300">
        <f t="shared" ref="F14" si="5">SUM(F6:F13)</f>
        <v>0</v>
      </c>
      <c r="G14" s="300">
        <f t="shared" ref="G14" si="6">SUM(G6:G13)</f>
        <v>0</v>
      </c>
      <c r="H14" s="300">
        <f t="shared" ref="H14" si="7">SUM(H6:H13)</f>
        <v>0</v>
      </c>
      <c r="I14" s="300">
        <f t="shared" ref="I14" si="8">SUM(I6:I13)</f>
        <v>0</v>
      </c>
      <c r="J14" s="300">
        <f t="shared" ref="J14" si="9">SUM(J6:J13)</f>
        <v>0</v>
      </c>
      <c r="K14" s="300">
        <f t="shared" ref="K14:N14" si="10">SUM(K6:K13)</f>
        <v>0</v>
      </c>
      <c r="L14" s="300">
        <f t="shared" si="10"/>
        <v>0</v>
      </c>
      <c r="M14" s="300">
        <f t="shared" si="10"/>
        <v>0</v>
      </c>
      <c r="N14" s="301">
        <f t="shared" si="10"/>
        <v>0</v>
      </c>
      <c r="O14" s="328"/>
      <c r="P14" s="493"/>
      <c r="Q14" s="493"/>
      <c r="R14" s="493"/>
      <c r="S14" s="493"/>
      <c r="T14" s="493"/>
      <c r="U14" s="493"/>
      <c r="V14" s="493"/>
    </row>
    <row r="15" spans="1:27" s="83" customFormat="1" ht="42.75" customHeight="1" thickTop="1">
      <c r="A15" s="509" t="s">
        <v>16</v>
      </c>
      <c r="B15" s="509"/>
      <c r="C15" s="117" t="str">
        <f>'صفحه اصلی'!$C$10</f>
        <v>عبدالرحیم فرزانه</v>
      </c>
      <c r="D15" s="509" t="s">
        <v>7</v>
      </c>
      <c r="E15" s="509"/>
      <c r="F15" s="117">
        <f>'صفحه اصلی'!$C$11</f>
        <v>0</v>
      </c>
      <c r="G15" s="80"/>
      <c r="H15" s="81" t="s">
        <v>131</v>
      </c>
      <c r="I15" s="565" t="str">
        <f>'صفحه اصلی'!$C$12</f>
        <v>محمودرضا شفیع نیا</v>
      </c>
      <c r="J15" s="565"/>
      <c r="K15" s="534" t="s">
        <v>132</v>
      </c>
      <c r="L15" s="534"/>
      <c r="M15" s="565" t="str">
        <f>'صفحه اصلی'!$C$13</f>
        <v>دکتر محمود گنجی فرد</v>
      </c>
      <c r="N15" s="565"/>
    </row>
    <row r="16" spans="1:27" ht="30" customHeight="1" thickBot="1">
      <c r="A16" s="522" t="s">
        <v>224</v>
      </c>
      <c r="B16" s="522"/>
      <c r="C16" s="522"/>
      <c r="D16" s="522"/>
      <c r="E16" s="522"/>
      <c r="F16" s="522"/>
      <c r="G16" s="522"/>
      <c r="H16" s="522"/>
      <c r="I16" s="522"/>
      <c r="J16" s="522"/>
      <c r="K16" s="522"/>
      <c r="L16" s="255"/>
      <c r="M16" s="255"/>
      <c r="N16" s="128" t="s">
        <v>153</v>
      </c>
    </row>
    <row r="17" spans="1:27" ht="30.75" customHeight="1" thickTop="1" thickBot="1">
      <c r="A17" s="550" t="s">
        <v>79</v>
      </c>
      <c r="B17" s="551"/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2"/>
    </row>
    <row r="18" spans="1:27" ht="28.5" customHeight="1" thickBot="1">
      <c r="A18" s="85" t="s">
        <v>10</v>
      </c>
      <c r="B18" s="520"/>
      <c r="C18" s="520"/>
      <c r="D18" s="520"/>
      <c r="E18" s="520"/>
      <c r="F18" s="520"/>
      <c r="G18" s="520"/>
      <c r="H18" s="520"/>
      <c r="I18" s="520"/>
      <c r="J18" s="520"/>
      <c r="K18" s="520"/>
      <c r="L18" s="520"/>
      <c r="M18" s="520"/>
      <c r="N18" s="521"/>
    </row>
    <row r="19" spans="1:27" s="302" customFormat="1" ht="38.25" customHeight="1" thickTop="1">
      <c r="A19" s="557" t="s">
        <v>24</v>
      </c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P19" s="42"/>
      <c r="Q19" s="42"/>
      <c r="R19" s="42"/>
      <c r="S19" s="42"/>
      <c r="T19" s="42"/>
      <c r="U19" s="42"/>
      <c r="V19" s="42"/>
    </row>
    <row r="20" spans="1:27" s="305" customFormat="1" ht="26.25" customHeight="1">
      <c r="A20" s="538" t="s">
        <v>0</v>
      </c>
      <c r="B20" s="538"/>
      <c r="C20" s="296" t="str">
        <f>'صفحه اصلی'!$C$7</f>
        <v>دانشكده علوم پزشكي و خدمات بهداشتي، درماني قائن</v>
      </c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27" s="318" customFormat="1" ht="26.25" customHeight="1" thickBot="1">
      <c r="A21" s="539" t="s">
        <v>1</v>
      </c>
      <c r="B21" s="539"/>
      <c r="C21" s="297">
        <f>'صفحه اصلی'!$C$8</f>
        <v>124128</v>
      </c>
      <c r="D21" s="303" t="s">
        <v>19</v>
      </c>
      <c r="E21" s="190">
        <f>'4ابلاغی'!E23</f>
        <v>0</v>
      </c>
      <c r="G21" s="303" t="s">
        <v>33</v>
      </c>
      <c r="H21" s="297">
        <f>'صفحه اصلی'!$C$9</f>
        <v>1403</v>
      </c>
      <c r="I21" s="329"/>
      <c r="J21" s="329"/>
      <c r="K21" s="135"/>
      <c r="L21" s="135"/>
      <c r="M21" s="135"/>
      <c r="N21" s="135"/>
    </row>
    <row r="22" spans="1:27" s="313" customFormat="1" ht="24" customHeight="1" thickTop="1" thickBot="1">
      <c r="A22" s="540" t="s">
        <v>134</v>
      </c>
      <c r="B22" s="497" t="s">
        <v>130</v>
      </c>
      <c r="C22" s="497" t="s">
        <v>141</v>
      </c>
      <c r="D22" s="497" t="s">
        <v>142</v>
      </c>
      <c r="E22" s="497" t="s">
        <v>143</v>
      </c>
      <c r="F22" s="523" t="s">
        <v>144</v>
      </c>
      <c r="G22" s="524"/>
      <c r="H22" s="525"/>
      <c r="I22" s="497" t="s">
        <v>42</v>
      </c>
      <c r="J22" s="497" t="s">
        <v>43</v>
      </c>
      <c r="K22" s="526" t="s">
        <v>145</v>
      </c>
      <c r="L22" s="527"/>
      <c r="M22" s="497" t="s">
        <v>149</v>
      </c>
      <c r="N22" s="506" t="s">
        <v>148</v>
      </c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27" s="313" customFormat="1" ht="24" customHeight="1" thickBot="1">
      <c r="A23" s="541"/>
      <c r="B23" s="498"/>
      <c r="C23" s="498"/>
      <c r="D23" s="498"/>
      <c r="E23" s="498"/>
      <c r="F23" s="279" t="s">
        <v>22</v>
      </c>
      <c r="G23" s="279" t="s">
        <v>73</v>
      </c>
      <c r="H23" s="279" t="s">
        <v>2</v>
      </c>
      <c r="I23" s="505"/>
      <c r="J23" s="498"/>
      <c r="K23" s="279" t="s">
        <v>146</v>
      </c>
      <c r="L23" s="279" t="s">
        <v>147</v>
      </c>
      <c r="M23" s="505"/>
      <c r="N23" s="507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27" s="312" customFormat="1" ht="29.25" customHeight="1">
      <c r="A24" s="139" t="s">
        <v>136</v>
      </c>
      <c r="B24" s="321"/>
      <c r="C24" s="121">
        <f t="shared" ref="C24:C31" si="11">B24</f>
        <v>0</v>
      </c>
      <c r="D24" s="121">
        <f>SUM(E24:N24)</f>
        <v>0</v>
      </c>
      <c r="E24" s="321"/>
      <c r="F24" s="55"/>
      <c r="G24" s="55"/>
      <c r="H24" s="55"/>
      <c r="I24" s="321"/>
      <c r="J24" s="321"/>
      <c r="K24" s="55"/>
      <c r="L24" s="55"/>
      <c r="M24" s="321"/>
      <c r="N24" s="299"/>
      <c r="P24" s="493" t="str">
        <f>IF(B32='4ابلاغی'!B33," ","مغایرت جمع ستون اعتبار اصلاحی با اعتبار اصلاحی فرم 4 ابلاغی")</f>
        <v xml:space="preserve"> </v>
      </c>
      <c r="Q24" s="493"/>
      <c r="R24" s="493"/>
      <c r="S24" s="493"/>
      <c r="T24" s="493"/>
      <c r="U24" s="493"/>
      <c r="V24" s="493"/>
    </row>
    <row r="25" spans="1:27" s="312" customFormat="1" ht="29.25" customHeight="1">
      <c r="A25" s="140" t="s">
        <v>135</v>
      </c>
      <c r="B25" s="321"/>
      <c r="C25" s="121">
        <f t="shared" si="11"/>
        <v>0</v>
      </c>
      <c r="D25" s="121">
        <f>SUM(E25:N25)</f>
        <v>0</v>
      </c>
      <c r="E25" s="321"/>
      <c r="F25" s="321"/>
      <c r="G25" s="321"/>
      <c r="H25" s="321"/>
      <c r="I25" s="321"/>
      <c r="J25" s="321"/>
      <c r="K25" s="321"/>
      <c r="L25" s="321"/>
      <c r="M25" s="321"/>
      <c r="N25" s="299"/>
      <c r="P25" s="493" t="str">
        <f>IF(D32='4ابلاغی'!D33," ","مغایرت جمع ستون کنترل تخصیص با کنترل تخصیص فرم 4 ابلاغی")</f>
        <v xml:space="preserve"> </v>
      </c>
      <c r="Q25" s="493"/>
      <c r="R25" s="493"/>
      <c r="S25" s="493"/>
      <c r="T25" s="493"/>
      <c r="U25" s="493"/>
      <c r="V25" s="493"/>
    </row>
    <row r="26" spans="1:27" s="312" customFormat="1" ht="29.25" customHeight="1">
      <c r="A26" s="140" t="s">
        <v>137</v>
      </c>
      <c r="B26" s="321"/>
      <c r="C26" s="216">
        <f t="shared" si="11"/>
        <v>0</v>
      </c>
      <c r="D26" s="121">
        <f t="shared" ref="D26:D31" si="12">SUM(E26:N26)</f>
        <v>0</v>
      </c>
      <c r="E26" s="321"/>
      <c r="F26" s="321"/>
      <c r="G26" s="321"/>
      <c r="H26" s="321"/>
      <c r="I26" s="321"/>
      <c r="J26" s="321"/>
      <c r="K26" s="321"/>
      <c r="L26" s="321"/>
      <c r="M26" s="321"/>
      <c r="N26" s="299"/>
      <c r="P26" s="493" t="str">
        <f>IF(E32='4ابلاغی'!E33," ","مغایرت جمع ستون هزینه با هزینه فرم 4 ابلاغی")</f>
        <v xml:space="preserve"> </v>
      </c>
      <c r="Q26" s="493"/>
      <c r="R26" s="493"/>
      <c r="S26" s="493"/>
      <c r="T26" s="493"/>
      <c r="U26" s="493"/>
      <c r="V26" s="493"/>
    </row>
    <row r="27" spans="1:27" s="312" customFormat="1" ht="29.25" customHeight="1">
      <c r="A27" s="140" t="s">
        <v>138</v>
      </c>
      <c r="B27" s="321"/>
      <c r="C27" s="217">
        <f t="shared" si="11"/>
        <v>0</v>
      </c>
      <c r="D27" s="121">
        <f t="shared" si="12"/>
        <v>0</v>
      </c>
      <c r="E27" s="321"/>
      <c r="F27" s="321"/>
      <c r="G27" s="321"/>
      <c r="H27" s="321"/>
      <c r="I27" s="321"/>
      <c r="J27" s="321"/>
      <c r="K27" s="321"/>
      <c r="L27" s="321"/>
      <c r="M27" s="321"/>
      <c r="N27" s="299"/>
      <c r="P27" s="493" t="str">
        <f>IF(F32='4ابلاغی'!F33," ","مغایرت جمع ستون پیش پرداخت با پیش پرداخت فرم 4 ابلاغی")</f>
        <v xml:space="preserve"> </v>
      </c>
      <c r="Q27" s="493"/>
      <c r="R27" s="493"/>
      <c r="S27" s="493"/>
      <c r="T27" s="493"/>
      <c r="U27" s="493"/>
      <c r="V27" s="493"/>
    </row>
    <row r="28" spans="1:27" s="312" customFormat="1" ht="29.25" customHeight="1">
      <c r="A28" s="140" t="s">
        <v>139</v>
      </c>
      <c r="B28" s="321"/>
      <c r="C28" s="121">
        <f t="shared" si="11"/>
        <v>0</v>
      </c>
      <c r="D28" s="121">
        <f t="shared" si="12"/>
        <v>0</v>
      </c>
      <c r="E28" s="321"/>
      <c r="F28" s="321"/>
      <c r="G28" s="321"/>
      <c r="H28" s="321"/>
      <c r="I28" s="321"/>
      <c r="J28" s="321"/>
      <c r="K28" s="321"/>
      <c r="L28" s="321"/>
      <c r="M28" s="321"/>
      <c r="N28" s="299"/>
      <c r="P28" s="493" t="str">
        <f>IF(H32='4ابلاغی'!H33," ","مغایرت جمع ستون علی الحساب با علی الحساب فرم 4 ابلاغی")</f>
        <v xml:space="preserve"> </v>
      </c>
      <c r="Q28" s="493"/>
      <c r="R28" s="493"/>
      <c r="S28" s="493"/>
      <c r="T28" s="493"/>
      <c r="U28" s="493"/>
      <c r="V28" s="493"/>
    </row>
    <row r="29" spans="1:27" s="312" customFormat="1" ht="29.25" customHeight="1">
      <c r="A29" s="140" t="s">
        <v>187</v>
      </c>
      <c r="B29" s="321"/>
      <c r="C29" s="217">
        <f t="shared" si="11"/>
        <v>0</v>
      </c>
      <c r="D29" s="121">
        <f t="shared" si="12"/>
        <v>0</v>
      </c>
      <c r="E29" s="321"/>
      <c r="F29" s="321"/>
      <c r="G29" s="321"/>
      <c r="H29" s="321"/>
      <c r="I29" s="321"/>
      <c r="J29" s="321"/>
      <c r="K29" s="321"/>
      <c r="L29" s="321"/>
      <c r="M29" s="321"/>
      <c r="N29" s="299"/>
      <c r="P29" s="493" t="str">
        <f>IF(K32='4ابلاغی'!K33," ","مغایرت جمع ستون واریزی به خزانه با واریزی به خزانه فرم 4 ابلاغی")</f>
        <v xml:space="preserve"> </v>
      </c>
      <c r="Q29" s="493"/>
      <c r="R29" s="493"/>
      <c r="S29" s="493"/>
      <c r="T29" s="493"/>
      <c r="U29" s="493"/>
      <c r="V29" s="493"/>
    </row>
    <row r="30" spans="1:27" s="312" customFormat="1" ht="29.25" customHeight="1">
      <c r="A30" s="140" t="s">
        <v>140</v>
      </c>
      <c r="B30" s="476"/>
      <c r="C30" s="121">
        <f t="shared" si="11"/>
        <v>0</v>
      </c>
      <c r="D30" s="121">
        <f t="shared" si="12"/>
        <v>0</v>
      </c>
      <c r="E30" s="476"/>
      <c r="F30" s="476"/>
      <c r="G30" s="476"/>
      <c r="H30" s="476"/>
      <c r="I30" s="476"/>
      <c r="J30" s="476"/>
      <c r="K30" s="476"/>
      <c r="L30" s="476"/>
      <c r="M30" s="476"/>
      <c r="N30" s="477"/>
      <c r="P30" s="475"/>
      <c r="Q30" s="475"/>
      <c r="R30" s="475"/>
      <c r="S30" s="475"/>
      <c r="T30" s="475"/>
      <c r="U30" s="475"/>
      <c r="V30" s="475"/>
    </row>
    <row r="31" spans="1:27" s="312" customFormat="1" ht="29.25" customHeight="1" thickBot="1">
      <c r="A31" s="162" t="s">
        <v>238</v>
      </c>
      <c r="B31" s="321"/>
      <c r="C31" s="122">
        <f t="shared" si="11"/>
        <v>0</v>
      </c>
      <c r="D31" s="121">
        <f t="shared" si="12"/>
        <v>0</v>
      </c>
      <c r="E31" s="321"/>
      <c r="F31" s="321"/>
      <c r="G31" s="321"/>
      <c r="H31" s="321"/>
      <c r="I31" s="321"/>
      <c r="J31" s="321"/>
      <c r="K31" s="321"/>
      <c r="L31" s="321"/>
      <c r="M31" s="321"/>
      <c r="N31" s="299"/>
      <c r="P31" s="493" t="str">
        <f>IF(N32='4ابلاغی'!N33," ","مغایرت جمع ستون انتقالی با انتقالی فرم 4 ابلاغی")</f>
        <v xml:space="preserve"> </v>
      </c>
      <c r="Q31" s="493"/>
      <c r="R31" s="493"/>
      <c r="S31" s="493"/>
      <c r="T31" s="493"/>
      <c r="U31" s="493"/>
      <c r="V31" s="493"/>
    </row>
    <row r="32" spans="1:27" s="312" customFormat="1" ht="33" customHeight="1" thickBot="1">
      <c r="A32" s="137" t="s">
        <v>6</v>
      </c>
      <c r="B32" s="300">
        <f>SUM(B24:B31)</f>
        <v>0</v>
      </c>
      <c r="C32" s="300">
        <f>SUM(C24:C31)</f>
        <v>0</v>
      </c>
      <c r="D32" s="300">
        <f>SUM(D24:D31)</f>
        <v>0</v>
      </c>
      <c r="E32" s="300">
        <f>SUM(E24:E31)</f>
        <v>0</v>
      </c>
      <c r="F32" s="300">
        <f t="shared" ref="F32:N32" si="13">SUM(F24:F31)</f>
        <v>0</v>
      </c>
      <c r="G32" s="300">
        <f t="shared" si="13"/>
        <v>0</v>
      </c>
      <c r="H32" s="300">
        <f t="shared" si="13"/>
        <v>0</v>
      </c>
      <c r="I32" s="300">
        <f t="shared" si="13"/>
        <v>0</v>
      </c>
      <c r="J32" s="300">
        <f t="shared" si="13"/>
        <v>0</v>
      </c>
      <c r="K32" s="300">
        <f t="shared" si="13"/>
        <v>0</v>
      </c>
      <c r="L32" s="300">
        <f t="shared" si="13"/>
        <v>0</v>
      </c>
      <c r="M32" s="300">
        <f t="shared" si="13"/>
        <v>0</v>
      </c>
      <c r="N32" s="301">
        <f t="shared" si="13"/>
        <v>0</v>
      </c>
      <c r="O32" s="328"/>
      <c r="P32" s="493"/>
      <c r="Q32" s="493"/>
      <c r="R32" s="493"/>
      <c r="S32" s="493"/>
      <c r="T32" s="493"/>
      <c r="U32" s="493"/>
      <c r="V32" s="493"/>
    </row>
    <row r="33" spans="1:27" s="313" customFormat="1" ht="42.75" customHeight="1" thickTop="1">
      <c r="A33" s="509" t="s">
        <v>16</v>
      </c>
      <c r="B33" s="509"/>
      <c r="C33" s="117" t="str">
        <f>'صفحه اصلی'!$C$10</f>
        <v>عبدالرحیم فرزانه</v>
      </c>
      <c r="D33" s="509" t="s">
        <v>7</v>
      </c>
      <c r="E33" s="509"/>
      <c r="F33" s="117">
        <f>'صفحه اصلی'!$C$11</f>
        <v>0</v>
      </c>
      <c r="G33" s="80"/>
      <c r="H33" s="81" t="s">
        <v>131</v>
      </c>
      <c r="I33" s="565" t="str">
        <f>'صفحه اصلی'!$C$12</f>
        <v>محمودرضا شفیع نیا</v>
      </c>
      <c r="J33" s="565"/>
      <c r="K33" s="534" t="s">
        <v>132</v>
      </c>
      <c r="L33" s="534"/>
      <c r="M33" s="565" t="str">
        <f>'صفحه اصلی'!$C$13</f>
        <v>دکتر محمود گنجی فرد</v>
      </c>
      <c r="N33" s="565"/>
    </row>
    <row r="34" spans="1:27" s="312" customFormat="1" ht="30" customHeight="1" thickBot="1">
      <c r="A34" s="522" t="s">
        <v>224</v>
      </c>
      <c r="B34" s="522"/>
      <c r="C34" s="522"/>
      <c r="D34" s="522"/>
      <c r="E34" s="522"/>
      <c r="F34" s="522"/>
      <c r="G34" s="522"/>
      <c r="H34" s="522"/>
      <c r="I34" s="522"/>
      <c r="J34" s="522"/>
      <c r="K34" s="522"/>
      <c r="L34" s="436"/>
      <c r="M34" s="436"/>
      <c r="N34" s="327" t="s">
        <v>153</v>
      </c>
      <c r="P34" s="41"/>
      <c r="Q34" s="41"/>
      <c r="R34" s="41"/>
      <c r="S34" s="41"/>
      <c r="T34" s="41"/>
      <c r="U34" s="41"/>
      <c r="V34" s="41"/>
    </row>
    <row r="35" spans="1:27" s="312" customFormat="1" ht="30.75" customHeight="1" thickTop="1" thickBot="1">
      <c r="A35" s="550" t="s">
        <v>79</v>
      </c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  <c r="M35" s="551"/>
      <c r="N35" s="552"/>
      <c r="P35" s="41"/>
      <c r="Q35" s="41"/>
      <c r="R35" s="41"/>
      <c r="S35" s="41"/>
      <c r="T35" s="41"/>
      <c r="U35" s="41"/>
      <c r="V35" s="41"/>
    </row>
    <row r="36" spans="1:27" s="312" customFormat="1" ht="28.5" customHeight="1" thickBot="1">
      <c r="A36" s="314" t="s">
        <v>10</v>
      </c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1"/>
      <c r="P36" s="41"/>
      <c r="Q36" s="41"/>
      <c r="R36" s="41"/>
      <c r="S36" s="41"/>
      <c r="T36" s="41"/>
      <c r="U36" s="41"/>
      <c r="V36" s="41"/>
    </row>
    <row r="37" spans="1:27" s="302" customFormat="1" ht="38.25" customHeight="1" thickTop="1">
      <c r="A37" s="557" t="s">
        <v>24</v>
      </c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  <c r="N37" s="557"/>
      <c r="P37" s="42"/>
      <c r="Q37" s="42"/>
      <c r="R37" s="42"/>
      <c r="S37" s="42"/>
      <c r="T37" s="42"/>
      <c r="U37" s="42"/>
      <c r="V37" s="42"/>
    </row>
    <row r="38" spans="1:27" s="305" customFormat="1" ht="26.25" customHeight="1">
      <c r="A38" s="538" t="s">
        <v>0</v>
      </c>
      <c r="B38" s="538"/>
      <c r="C38" s="296" t="str">
        <f>'صفحه اصلی'!$C$7</f>
        <v>دانشكده علوم پزشكي و خدمات بهداشتي، درماني قائن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1:27" s="318" customFormat="1" ht="26.25" customHeight="1" thickBot="1">
      <c r="A39" s="539" t="s">
        <v>1</v>
      </c>
      <c r="B39" s="539"/>
      <c r="C39" s="297">
        <f>'صفحه اصلی'!$C$8</f>
        <v>124128</v>
      </c>
      <c r="D39" s="303" t="s">
        <v>19</v>
      </c>
      <c r="E39" s="190">
        <f>'4ابلاغی'!E43</f>
        <v>0</v>
      </c>
      <c r="G39" s="303" t="s">
        <v>33</v>
      </c>
      <c r="H39" s="297">
        <f>'صفحه اصلی'!$C$9</f>
        <v>1403</v>
      </c>
      <c r="I39" s="329"/>
      <c r="J39" s="329"/>
      <c r="K39" s="135"/>
      <c r="L39" s="135"/>
      <c r="M39" s="135"/>
      <c r="N39" s="135"/>
    </row>
    <row r="40" spans="1:27" s="313" customFormat="1" ht="24" customHeight="1" thickTop="1" thickBot="1">
      <c r="A40" s="540" t="s">
        <v>134</v>
      </c>
      <c r="B40" s="497" t="s">
        <v>130</v>
      </c>
      <c r="C40" s="497" t="s">
        <v>141</v>
      </c>
      <c r="D40" s="497" t="s">
        <v>142</v>
      </c>
      <c r="E40" s="497" t="s">
        <v>143</v>
      </c>
      <c r="F40" s="523" t="s">
        <v>144</v>
      </c>
      <c r="G40" s="524"/>
      <c r="H40" s="525"/>
      <c r="I40" s="497" t="s">
        <v>42</v>
      </c>
      <c r="J40" s="497" t="s">
        <v>43</v>
      </c>
      <c r="K40" s="526" t="s">
        <v>145</v>
      </c>
      <c r="L40" s="527"/>
      <c r="M40" s="497" t="s">
        <v>149</v>
      </c>
      <c r="N40" s="506" t="s">
        <v>148</v>
      </c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s="313" customFormat="1" ht="24" customHeight="1" thickBot="1">
      <c r="A41" s="541"/>
      <c r="B41" s="498"/>
      <c r="C41" s="498"/>
      <c r="D41" s="498"/>
      <c r="E41" s="498"/>
      <c r="F41" s="279" t="s">
        <v>22</v>
      </c>
      <c r="G41" s="279" t="s">
        <v>73</v>
      </c>
      <c r="H41" s="279" t="s">
        <v>2</v>
      </c>
      <c r="I41" s="505"/>
      <c r="J41" s="498"/>
      <c r="K41" s="279" t="s">
        <v>146</v>
      </c>
      <c r="L41" s="279" t="s">
        <v>147</v>
      </c>
      <c r="M41" s="505"/>
      <c r="N41" s="507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s="312" customFormat="1" ht="29.25" customHeight="1">
      <c r="A42" s="139" t="s">
        <v>136</v>
      </c>
      <c r="B42" s="321"/>
      <c r="C42" s="121">
        <f t="shared" ref="C42:C49" si="14">B42</f>
        <v>0</v>
      </c>
      <c r="D42" s="121">
        <f>SUM(E42:N42)</f>
        <v>0</v>
      </c>
      <c r="E42" s="321"/>
      <c r="F42" s="55"/>
      <c r="G42" s="55"/>
      <c r="H42" s="55"/>
      <c r="I42" s="321"/>
      <c r="J42" s="321"/>
      <c r="K42" s="55"/>
      <c r="L42" s="55"/>
      <c r="M42" s="321"/>
      <c r="N42" s="299"/>
      <c r="P42" s="493" t="str">
        <f>IF(B50='4ابلاغی'!B50," ","مغایرت جمع ستون اعتبار اصلاحی با اعتبار اصلاحی فرم 4 ابلاغی")</f>
        <v xml:space="preserve"> </v>
      </c>
      <c r="Q42" s="493"/>
      <c r="R42" s="493"/>
      <c r="S42" s="493"/>
      <c r="T42" s="493"/>
      <c r="U42" s="493"/>
      <c r="V42" s="493"/>
    </row>
    <row r="43" spans="1:27" s="312" customFormat="1" ht="29.25" customHeight="1">
      <c r="A43" s="140" t="s">
        <v>135</v>
      </c>
      <c r="B43" s="321"/>
      <c r="C43" s="121">
        <f t="shared" si="14"/>
        <v>0</v>
      </c>
      <c r="D43" s="121">
        <f>SUM(E43:N43)</f>
        <v>0</v>
      </c>
      <c r="E43" s="321"/>
      <c r="F43" s="321"/>
      <c r="G43" s="321"/>
      <c r="H43" s="321"/>
      <c r="I43" s="321"/>
      <c r="J43" s="321"/>
      <c r="K43" s="321"/>
      <c r="L43" s="321"/>
      <c r="M43" s="321"/>
      <c r="N43" s="299"/>
      <c r="P43" s="493" t="str">
        <f>IF(D50='4ابلاغی'!D50," ","مغایرت جمع ستون کنترل تخصیص با کنترل تخصیص فرم 4 ابلاغی")</f>
        <v xml:space="preserve"> </v>
      </c>
      <c r="Q43" s="493"/>
      <c r="R43" s="493"/>
      <c r="S43" s="493"/>
      <c r="T43" s="493"/>
      <c r="U43" s="493"/>
      <c r="V43" s="493"/>
    </row>
    <row r="44" spans="1:27" s="312" customFormat="1" ht="29.25" customHeight="1">
      <c r="A44" s="140" t="s">
        <v>137</v>
      </c>
      <c r="B44" s="321"/>
      <c r="C44" s="216">
        <f t="shared" si="14"/>
        <v>0</v>
      </c>
      <c r="D44" s="121">
        <f t="shared" ref="D44:D49" si="15">SUM(E44:N44)</f>
        <v>0</v>
      </c>
      <c r="E44" s="321"/>
      <c r="F44" s="321"/>
      <c r="G44" s="321"/>
      <c r="H44" s="321"/>
      <c r="I44" s="321"/>
      <c r="J44" s="321"/>
      <c r="K44" s="321"/>
      <c r="L44" s="321"/>
      <c r="M44" s="321"/>
      <c r="N44" s="299"/>
      <c r="P44" s="493" t="str">
        <f>IF(E50='4ابلاغی'!E50," ","مغایرت جمع ستون هزینه با هزینه فرم 4 ابلاغی")</f>
        <v xml:space="preserve"> </v>
      </c>
      <c r="Q44" s="493"/>
      <c r="R44" s="493"/>
      <c r="S44" s="493"/>
      <c r="T44" s="493"/>
      <c r="U44" s="493"/>
      <c r="V44" s="493"/>
    </row>
    <row r="45" spans="1:27" s="312" customFormat="1" ht="29.25" customHeight="1">
      <c r="A45" s="140" t="s">
        <v>138</v>
      </c>
      <c r="B45" s="321"/>
      <c r="C45" s="217">
        <f t="shared" si="14"/>
        <v>0</v>
      </c>
      <c r="D45" s="121">
        <f t="shared" si="15"/>
        <v>0</v>
      </c>
      <c r="E45" s="321"/>
      <c r="F45" s="321"/>
      <c r="G45" s="321"/>
      <c r="H45" s="321"/>
      <c r="I45" s="321"/>
      <c r="J45" s="321"/>
      <c r="K45" s="321"/>
      <c r="L45" s="321"/>
      <c r="M45" s="321"/>
      <c r="N45" s="299"/>
      <c r="P45" s="493" t="str">
        <f>IF(F50='4ابلاغی'!F50," ","مغایرت جمع ستون پیش پرداخت با پیش پرداخت فرم 4 ابلاغی")</f>
        <v xml:space="preserve"> </v>
      </c>
      <c r="Q45" s="493"/>
      <c r="R45" s="493"/>
      <c r="S45" s="493"/>
      <c r="T45" s="493"/>
      <c r="U45" s="493"/>
      <c r="V45" s="493"/>
    </row>
    <row r="46" spans="1:27" s="312" customFormat="1" ht="29.25" customHeight="1">
      <c r="A46" s="140" t="s">
        <v>139</v>
      </c>
      <c r="B46" s="321"/>
      <c r="C46" s="121">
        <f t="shared" si="14"/>
        <v>0</v>
      </c>
      <c r="D46" s="121">
        <f t="shared" si="15"/>
        <v>0</v>
      </c>
      <c r="E46" s="321"/>
      <c r="F46" s="321"/>
      <c r="G46" s="321"/>
      <c r="H46" s="321"/>
      <c r="I46" s="321"/>
      <c r="J46" s="321"/>
      <c r="K46" s="321"/>
      <c r="L46" s="321"/>
      <c r="M46" s="321"/>
      <c r="N46" s="299"/>
      <c r="P46" s="493" t="str">
        <f>IF(H50='4ابلاغی'!H50," ","مغایرت جمع ستون علی الحساب با علی الحساب فرم 4 ابلاغی")</f>
        <v xml:space="preserve"> </v>
      </c>
      <c r="Q46" s="493"/>
      <c r="R46" s="493"/>
      <c r="S46" s="493"/>
      <c r="T46" s="493"/>
      <c r="U46" s="493"/>
      <c r="V46" s="493"/>
    </row>
    <row r="47" spans="1:27" s="312" customFormat="1" ht="29.25" customHeight="1">
      <c r="A47" s="140" t="s">
        <v>187</v>
      </c>
      <c r="B47" s="321"/>
      <c r="C47" s="121">
        <f t="shared" si="14"/>
        <v>0</v>
      </c>
      <c r="D47" s="121">
        <f t="shared" si="15"/>
        <v>0</v>
      </c>
      <c r="E47" s="321"/>
      <c r="F47" s="321"/>
      <c r="G47" s="321"/>
      <c r="H47" s="321"/>
      <c r="I47" s="321"/>
      <c r="J47" s="321"/>
      <c r="K47" s="321"/>
      <c r="L47" s="321"/>
      <c r="M47" s="321"/>
      <c r="N47" s="299"/>
      <c r="P47" s="493" t="str">
        <f>IF(K50='4ابلاغی'!K50," ","مغایرت جمع ستون واریزی به خزانه با واریزی به خزانه فرم 4 ابلاغی")</f>
        <v xml:space="preserve"> </v>
      </c>
      <c r="Q47" s="493"/>
      <c r="R47" s="493"/>
      <c r="S47" s="493"/>
      <c r="T47" s="493"/>
      <c r="U47" s="493"/>
      <c r="V47" s="493"/>
    </row>
    <row r="48" spans="1:27" s="312" customFormat="1" ht="29.25" customHeight="1">
      <c r="A48" s="140" t="s">
        <v>140</v>
      </c>
      <c r="B48" s="476"/>
      <c r="C48" s="121">
        <f t="shared" si="14"/>
        <v>0</v>
      </c>
      <c r="D48" s="121">
        <f t="shared" si="15"/>
        <v>0</v>
      </c>
      <c r="E48" s="476"/>
      <c r="F48" s="476"/>
      <c r="G48" s="476"/>
      <c r="H48" s="476"/>
      <c r="I48" s="476"/>
      <c r="J48" s="476"/>
      <c r="K48" s="476"/>
      <c r="L48" s="476"/>
      <c r="M48" s="476"/>
      <c r="N48" s="477"/>
      <c r="P48" s="475"/>
      <c r="Q48" s="475"/>
      <c r="R48" s="475"/>
      <c r="S48" s="475"/>
      <c r="T48" s="475"/>
      <c r="U48" s="475"/>
      <c r="V48" s="475"/>
    </row>
    <row r="49" spans="1:27" s="312" customFormat="1" ht="29.25" customHeight="1" thickBot="1">
      <c r="A49" s="162" t="s">
        <v>238</v>
      </c>
      <c r="B49" s="321"/>
      <c r="C49" s="122">
        <f t="shared" si="14"/>
        <v>0</v>
      </c>
      <c r="D49" s="121">
        <f t="shared" si="15"/>
        <v>0</v>
      </c>
      <c r="E49" s="321"/>
      <c r="F49" s="321"/>
      <c r="G49" s="321"/>
      <c r="H49" s="321"/>
      <c r="I49" s="321"/>
      <c r="J49" s="321"/>
      <c r="K49" s="321"/>
      <c r="L49" s="321"/>
      <c r="M49" s="321"/>
      <c r="N49" s="299"/>
      <c r="P49" s="493" t="str">
        <f>IF(N50='4ابلاغی'!N50," ","مغایرت جمع ستون انتقالی با انتقالی فرم 4 ابلاغی")</f>
        <v xml:space="preserve"> </v>
      </c>
      <c r="Q49" s="493"/>
      <c r="R49" s="493"/>
      <c r="S49" s="493"/>
      <c r="T49" s="493"/>
      <c r="U49" s="493"/>
      <c r="V49" s="493"/>
    </row>
    <row r="50" spans="1:27" s="312" customFormat="1" ht="33" customHeight="1" thickBot="1">
      <c r="A50" s="137" t="s">
        <v>6</v>
      </c>
      <c r="B50" s="300">
        <f>SUM(B42:B49)</f>
        <v>0</v>
      </c>
      <c r="C50" s="300">
        <f t="shared" ref="C50:N50" si="16">SUM(C42:C49)</f>
        <v>0</v>
      </c>
      <c r="D50" s="300">
        <f t="shared" si="16"/>
        <v>0</v>
      </c>
      <c r="E50" s="300">
        <f t="shared" si="16"/>
        <v>0</v>
      </c>
      <c r="F50" s="300">
        <f t="shared" si="16"/>
        <v>0</v>
      </c>
      <c r="G50" s="300">
        <f t="shared" si="16"/>
        <v>0</v>
      </c>
      <c r="H50" s="300">
        <f t="shared" si="16"/>
        <v>0</v>
      </c>
      <c r="I50" s="300">
        <f t="shared" si="16"/>
        <v>0</v>
      </c>
      <c r="J50" s="300">
        <f t="shared" si="16"/>
        <v>0</v>
      </c>
      <c r="K50" s="300">
        <f t="shared" si="16"/>
        <v>0</v>
      </c>
      <c r="L50" s="300">
        <f t="shared" si="16"/>
        <v>0</v>
      </c>
      <c r="M50" s="300">
        <f t="shared" si="16"/>
        <v>0</v>
      </c>
      <c r="N50" s="301">
        <f t="shared" si="16"/>
        <v>0</v>
      </c>
      <c r="O50" s="328"/>
      <c r="P50" s="493"/>
      <c r="Q50" s="493"/>
      <c r="R50" s="493"/>
      <c r="S50" s="493"/>
      <c r="T50" s="493"/>
      <c r="U50" s="493"/>
      <c r="V50" s="493"/>
    </row>
    <row r="51" spans="1:27" s="313" customFormat="1" ht="42.75" customHeight="1" thickTop="1">
      <c r="A51" s="509" t="s">
        <v>16</v>
      </c>
      <c r="B51" s="509"/>
      <c r="C51" s="117" t="str">
        <f>'صفحه اصلی'!$C$10</f>
        <v>عبدالرحیم فرزانه</v>
      </c>
      <c r="D51" s="509" t="s">
        <v>7</v>
      </c>
      <c r="E51" s="509"/>
      <c r="F51" s="117">
        <f>'صفحه اصلی'!$C$11</f>
        <v>0</v>
      </c>
      <c r="G51" s="80"/>
      <c r="H51" s="81" t="s">
        <v>131</v>
      </c>
      <c r="I51" s="565" t="str">
        <f>'صفحه اصلی'!$C$12</f>
        <v>محمودرضا شفیع نیا</v>
      </c>
      <c r="J51" s="565"/>
      <c r="K51" s="534" t="s">
        <v>132</v>
      </c>
      <c r="L51" s="534"/>
      <c r="M51" s="565" t="str">
        <f>'صفحه اصلی'!$C$13</f>
        <v>دکتر محمود گنجی فرد</v>
      </c>
      <c r="N51" s="565"/>
    </row>
    <row r="52" spans="1:27" s="312" customFormat="1" ht="30" customHeight="1" thickBot="1">
      <c r="A52" s="522" t="s">
        <v>224</v>
      </c>
      <c r="B52" s="522"/>
      <c r="C52" s="522"/>
      <c r="D52" s="522"/>
      <c r="E52" s="522"/>
      <c r="F52" s="522"/>
      <c r="G52" s="522"/>
      <c r="H52" s="522"/>
      <c r="I52" s="522"/>
      <c r="J52" s="522"/>
      <c r="K52" s="522"/>
      <c r="L52" s="436"/>
      <c r="M52" s="436"/>
      <c r="N52" s="327" t="s">
        <v>153</v>
      </c>
      <c r="P52" s="41"/>
      <c r="Q52" s="41"/>
      <c r="R52" s="41"/>
      <c r="S52" s="41"/>
      <c r="T52" s="41"/>
      <c r="U52" s="41"/>
      <c r="V52" s="41"/>
    </row>
    <row r="53" spans="1:27" s="312" customFormat="1" ht="30.75" customHeight="1" thickTop="1" thickBot="1">
      <c r="A53" s="550" t="s">
        <v>79</v>
      </c>
      <c r="B53" s="551"/>
      <c r="C53" s="551"/>
      <c r="D53" s="551"/>
      <c r="E53" s="551"/>
      <c r="F53" s="551"/>
      <c r="G53" s="551"/>
      <c r="H53" s="551"/>
      <c r="I53" s="551"/>
      <c r="J53" s="551"/>
      <c r="K53" s="551"/>
      <c r="L53" s="551"/>
      <c r="M53" s="551"/>
      <c r="N53" s="552"/>
      <c r="P53" s="41"/>
      <c r="Q53" s="41"/>
      <c r="R53" s="41"/>
      <c r="S53" s="41"/>
      <c r="T53" s="41"/>
      <c r="U53" s="41"/>
      <c r="V53" s="41"/>
    </row>
    <row r="54" spans="1:27" s="312" customFormat="1" ht="28.5" customHeight="1" thickBot="1">
      <c r="A54" s="314" t="s">
        <v>10</v>
      </c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1"/>
      <c r="P54" s="41"/>
      <c r="Q54" s="41"/>
      <c r="R54" s="41"/>
      <c r="S54" s="41"/>
      <c r="T54" s="41"/>
      <c r="U54" s="41"/>
      <c r="V54" s="41"/>
    </row>
    <row r="55" spans="1:27" s="302" customFormat="1" ht="38.25" customHeight="1" thickTop="1">
      <c r="A55" s="557" t="s">
        <v>24</v>
      </c>
      <c r="B55" s="557"/>
      <c r="C55" s="557"/>
      <c r="D55" s="557"/>
      <c r="E55" s="557"/>
      <c r="F55" s="557"/>
      <c r="G55" s="557"/>
      <c r="H55" s="557"/>
      <c r="I55" s="557"/>
      <c r="J55" s="557"/>
      <c r="K55" s="557"/>
      <c r="L55" s="557"/>
      <c r="M55" s="557"/>
      <c r="N55" s="557"/>
      <c r="P55" s="42"/>
      <c r="Q55" s="42"/>
      <c r="R55" s="42"/>
      <c r="S55" s="42"/>
      <c r="T55" s="42"/>
      <c r="U55" s="42"/>
      <c r="V55" s="42"/>
    </row>
    <row r="56" spans="1:27" s="305" customFormat="1" ht="26.25" customHeight="1">
      <c r="A56" s="538" t="s">
        <v>0</v>
      </c>
      <c r="B56" s="538"/>
      <c r="C56" s="296" t="str">
        <f>'صفحه اصلی'!$C$7</f>
        <v>دانشكده علوم پزشكي و خدمات بهداشتي، درماني قائن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</row>
    <row r="57" spans="1:27" s="318" customFormat="1" ht="26.25" customHeight="1" thickBot="1">
      <c r="A57" s="539" t="s">
        <v>1</v>
      </c>
      <c r="B57" s="539"/>
      <c r="C57" s="297">
        <f>'صفحه اصلی'!$C$8</f>
        <v>124128</v>
      </c>
      <c r="D57" s="303" t="s">
        <v>19</v>
      </c>
      <c r="E57" s="190">
        <f>'4ابلاغی'!E63</f>
        <v>0</v>
      </c>
      <c r="G57" s="303" t="s">
        <v>33</v>
      </c>
      <c r="H57" s="297">
        <f>'صفحه اصلی'!$C$9</f>
        <v>1403</v>
      </c>
      <c r="I57" s="329"/>
      <c r="J57" s="329"/>
      <c r="K57" s="135"/>
      <c r="L57" s="135"/>
      <c r="M57" s="135"/>
      <c r="N57" s="135"/>
    </row>
    <row r="58" spans="1:27" s="313" customFormat="1" ht="24" customHeight="1" thickTop="1" thickBot="1">
      <c r="A58" s="540" t="s">
        <v>134</v>
      </c>
      <c r="B58" s="497" t="s">
        <v>130</v>
      </c>
      <c r="C58" s="497" t="s">
        <v>141</v>
      </c>
      <c r="D58" s="497" t="s">
        <v>142</v>
      </c>
      <c r="E58" s="497" t="s">
        <v>143</v>
      </c>
      <c r="F58" s="523" t="s">
        <v>144</v>
      </c>
      <c r="G58" s="524"/>
      <c r="H58" s="525"/>
      <c r="I58" s="497" t="s">
        <v>42</v>
      </c>
      <c r="J58" s="497" t="s">
        <v>43</v>
      </c>
      <c r="K58" s="526" t="s">
        <v>145</v>
      </c>
      <c r="L58" s="527"/>
      <c r="M58" s="497" t="s">
        <v>149</v>
      </c>
      <c r="N58" s="506" t="s">
        <v>148</v>
      </c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:27" s="313" customFormat="1" ht="24" customHeight="1" thickBot="1">
      <c r="A59" s="541"/>
      <c r="B59" s="498"/>
      <c r="C59" s="498"/>
      <c r="D59" s="498"/>
      <c r="E59" s="498"/>
      <c r="F59" s="279" t="s">
        <v>22</v>
      </c>
      <c r="G59" s="279" t="s">
        <v>73</v>
      </c>
      <c r="H59" s="279" t="s">
        <v>2</v>
      </c>
      <c r="I59" s="505"/>
      <c r="J59" s="498"/>
      <c r="K59" s="279" t="s">
        <v>146</v>
      </c>
      <c r="L59" s="279" t="s">
        <v>147</v>
      </c>
      <c r="M59" s="505"/>
      <c r="N59" s="507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:27" s="312" customFormat="1" ht="29.25" customHeight="1">
      <c r="A60" s="139" t="s">
        <v>136</v>
      </c>
      <c r="B60" s="321"/>
      <c r="C60" s="121">
        <f t="shared" ref="C60:C67" si="17">B60</f>
        <v>0</v>
      </c>
      <c r="D60" s="121">
        <f>SUM(E60:N60)</f>
        <v>0</v>
      </c>
      <c r="E60" s="321"/>
      <c r="F60" s="55"/>
      <c r="G60" s="55"/>
      <c r="H60" s="55"/>
      <c r="I60" s="321"/>
      <c r="J60" s="321"/>
      <c r="K60" s="55"/>
      <c r="L60" s="55"/>
      <c r="M60" s="321"/>
      <c r="N60" s="299"/>
      <c r="P60" s="493" t="str">
        <f>IF(B68='4ابلاغی'!B68," ","مغایرت جمع ستون اعتبار اصلاحی با اعتبار اصلاحی فرم 4 ابلاغی")</f>
        <v xml:space="preserve"> </v>
      </c>
      <c r="Q60" s="493"/>
      <c r="R60" s="493"/>
      <c r="S60" s="493"/>
      <c r="T60" s="493"/>
      <c r="U60" s="493"/>
      <c r="V60" s="493"/>
    </row>
    <row r="61" spans="1:27" s="312" customFormat="1" ht="29.25" customHeight="1">
      <c r="A61" s="140" t="s">
        <v>135</v>
      </c>
      <c r="B61" s="321"/>
      <c r="C61" s="121">
        <f t="shared" si="17"/>
        <v>0</v>
      </c>
      <c r="D61" s="121">
        <f>SUM(E61:N61)</f>
        <v>0</v>
      </c>
      <c r="E61" s="321"/>
      <c r="F61" s="321"/>
      <c r="G61" s="321"/>
      <c r="H61" s="321"/>
      <c r="I61" s="321"/>
      <c r="J61" s="321"/>
      <c r="K61" s="321"/>
      <c r="L61" s="321"/>
      <c r="M61" s="321"/>
      <c r="N61" s="299"/>
      <c r="P61" s="493" t="str">
        <f>IF(D68='4ابلاغی'!D68," ","مغایرت جمع ستون کنترل تخصیص با کنترل تخصیص فرم 4 ابلاغی")</f>
        <v xml:space="preserve"> </v>
      </c>
      <c r="Q61" s="493"/>
      <c r="R61" s="493"/>
      <c r="S61" s="493"/>
      <c r="T61" s="493"/>
      <c r="U61" s="493"/>
      <c r="V61" s="493"/>
    </row>
    <row r="62" spans="1:27" s="312" customFormat="1" ht="29.25" customHeight="1">
      <c r="A62" s="140" t="s">
        <v>137</v>
      </c>
      <c r="B62" s="321"/>
      <c r="C62" s="216">
        <f t="shared" si="17"/>
        <v>0</v>
      </c>
      <c r="D62" s="121">
        <f t="shared" ref="D62:D67" si="18">SUM(E62:N62)</f>
        <v>0</v>
      </c>
      <c r="E62" s="321"/>
      <c r="F62" s="321"/>
      <c r="G62" s="321"/>
      <c r="H62" s="321"/>
      <c r="I62" s="321"/>
      <c r="J62" s="321"/>
      <c r="K62" s="321"/>
      <c r="L62" s="321"/>
      <c r="M62" s="321"/>
      <c r="N62" s="299"/>
      <c r="P62" s="493" t="str">
        <f>IF(E68='4ابلاغی'!E68," ","مغایرت جمع ستون هزینه با هزینه فرم 4 ابلاغی")</f>
        <v xml:space="preserve"> </v>
      </c>
      <c r="Q62" s="493"/>
      <c r="R62" s="493"/>
      <c r="S62" s="493"/>
      <c r="T62" s="493"/>
      <c r="U62" s="493"/>
      <c r="V62" s="493"/>
    </row>
    <row r="63" spans="1:27" s="312" customFormat="1" ht="29.25" customHeight="1">
      <c r="A63" s="140" t="s">
        <v>138</v>
      </c>
      <c r="B63" s="321"/>
      <c r="C63" s="217">
        <f t="shared" si="17"/>
        <v>0</v>
      </c>
      <c r="D63" s="121">
        <f t="shared" si="18"/>
        <v>0</v>
      </c>
      <c r="E63" s="321"/>
      <c r="F63" s="321"/>
      <c r="G63" s="321"/>
      <c r="H63" s="321"/>
      <c r="I63" s="321"/>
      <c r="J63" s="321"/>
      <c r="K63" s="321"/>
      <c r="L63" s="321"/>
      <c r="M63" s="321"/>
      <c r="N63" s="299"/>
      <c r="P63" s="493" t="str">
        <f>IF(F68='4ابلاغی'!F68," ","مغایرت جمع ستون پیش پرداخت با پیش پرداخت فرم 4 ابلاغی")</f>
        <v xml:space="preserve"> </v>
      </c>
      <c r="Q63" s="493"/>
      <c r="R63" s="493"/>
      <c r="S63" s="493"/>
      <c r="T63" s="493"/>
      <c r="U63" s="493"/>
      <c r="V63" s="493"/>
    </row>
    <row r="64" spans="1:27" s="312" customFormat="1" ht="29.25" customHeight="1">
      <c r="A64" s="140" t="s">
        <v>139</v>
      </c>
      <c r="B64" s="321"/>
      <c r="C64" s="121">
        <f t="shared" si="17"/>
        <v>0</v>
      </c>
      <c r="D64" s="121">
        <f t="shared" si="18"/>
        <v>0</v>
      </c>
      <c r="E64" s="321"/>
      <c r="F64" s="321"/>
      <c r="G64" s="321"/>
      <c r="H64" s="321"/>
      <c r="I64" s="321"/>
      <c r="J64" s="321"/>
      <c r="K64" s="321"/>
      <c r="L64" s="321"/>
      <c r="M64" s="321"/>
      <c r="N64" s="299"/>
      <c r="P64" s="493" t="str">
        <f>IF(H68='4ابلاغی'!H68," ","مغایرت جمع ستون علی الحساب با علی الحساب فرم 4 ابلاغی")</f>
        <v xml:space="preserve"> </v>
      </c>
      <c r="Q64" s="493"/>
      <c r="R64" s="493"/>
      <c r="S64" s="493"/>
      <c r="T64" s="493"/>
      <c r="U64" s="493"/>
      <c r="V64" s="493"/>
    </row>
    <row r="65" spans="1:27" s="312" customFormat="1" ht="29.25" customHeight="1">
      <c r="A65" s="140" t="s">
        <v>187</v>
      </c>
      <c r="B65" s="321"/>
      <c r="C65" s="121">
        <f t="shared" si="17"/>
        <v>0</v>
      </c>
      <c r="D65" s="121">
        <f t="shared" si="18"/>
        <v>0</v>
      </c>
      <c r="E65" s="321"/>
      <c r="F65" s="321"/>
      <c r="G65" s="321"/>
      <c r="H65" s="321"/>
      <c r="I65" s="321"/>
      <c r="J65" s="321"/>
      <c r="K65" s="321"/>
      <c r="L65" s="321"/>
      <c r="M65" s="321"/>
      <c r="N65" s="299"/>
      <c r="P65" s="493" t="str">
        <f>IF(K68='4ابلاغی'!K68," ","مغایرت جمع ستون واریزی به خزانه با واریزی به خزانه فرم 4 ابلاغی")</f>
        <v xml:space="preserve"> </v>
      </c>
      <c r="Q65" s="493"/>
      <c r="R65" s="493"/>
      <c r="S65" s="493"/>
      <c r="T65" s="493"/>
      <c r="U65" s="493"/>
      <c r="V65" s="493"/>
    </row>
    <row r="66" spans="1:27" s="312" customFormat="1" ht="29.25" customHeight="1">
      <c r="A66" s="140" t="s">
        <v>140</v>
      </c>
      <c r="B66" s="476"/>
      <c r="C66" s="121">
        <f t="shared" si="17"/>
        <v>0</v>
      </c>
      <c r="D66" s="121">
        <f t="shared" si="18"/>
        <v>0</v>
      </c>
      <c r="E66" s="476"/>
      <c r="F66" s="476"/>
      <c r="G66" s="476"/>
      <c r="H66" s="476"/>
      <c r="I66" s="476"/>
      <c r="J66" s="476"/>
      <c r="K66" s="476"/>
      <c r="L66" s="476"/>
      <c r="M66" s="476"/>
      <c r="N66" s="477"/>
      <c r="P66" s="475"/>
      <c r="Q66" s="475"/>
      <c r="R66" s="475"/>
      <c r="S66" s="475"/>
      <c r="T66" s="475"/>
      <c r="U66" s="475"/>
      <c r="V66" s="475"/>
    </row>
    <row r="67" spans="1:27" s="312" customFormat="1" ht="29.25" customHeight="1" thickBot="1">
      <c r="A67" s="162" t="s">
        <v>238</v>
      </c>
      <c r="B67" s="321"/>
      <c r="C67" s="122">
        <f t="shared" si="17"/>
        <v>0</v>
      </c>
      <c r="D67" s="121">
        <f t="shared" si="18"/>
        <v>0</v>
      </c>
      <c r="E67" s="321"/>
      <c r="F67" s="321"/>
      <c r="G67" s="321"/>
      <c r="H67" s="321"/>
      <c r="I67" s="321"/>
      <c r="J67" s="321"/>
      <c r="K67" s="321"/>
      <c r="L67" s="321"/>
      <c r="M67" s="321"/>
      <c r="N67" s="299"/>
      <c r="P67" s="493" t="str">
        <f>IF(N68='4ابلاغی'!N68," ","مغایرت جمع ستون انتقالی با انتقالی فرم 4 ابلاغی")</f>
        <v xml:space="preserve"> </v>
      </c>
      <c r="Q67" s="493"/>
      <c r="R67" s="493"/>
      <c r="S67" s="493"/>
      <c r="T67" s="493"/>
      <c r="U67" s="493"/>
      <c r="V67" s="493"/>
    </row>
    <row r="68" spans="1:27" s="312" customFormat="1" ht="33" customHeight="1" thickBot="1">
      <c r="A68" s="137" t="s">
        <v>6</v>
      </c>
      <c r="B68" s="300">
        <f>SUM(B60:B67)</f>
        <v>0</v>
      </c>
      <c r="C68" s="300">
        <f t="shared" ref="C68:N68" si="19">SUM(C60:C67)</f>
        <v>0</v>
      </c>
      <c r="D68" s="300">
        <f t="shared" si="19"/>
        <v>0</v>
      </c>
      <c r="E68" s="300">
        <f t="shared" si="19"/>
        <v>0</v>
      </c>
      <c r="F68" s="300">
        <f t="shared" si="19"/>
        <v>0</v>
      </c>
      <c r="G68" s="300">
        <f t="shared" si="19"/>
        <v>0</v>
      </c>
      <c r="H68" s="300">
        <f t="shared" si="19"/>
        <v>0</v>
      </c>
      <c r="I68" s="300">
        <f t="shared" si="19"/>
        <v>0</v>
      </c>
      <c r="J68" s="300">
        <f t="shared" si="19"/>
        <v>0</v>
      </c>
      <c r="K68" s="300">
        <f t="shared" si="19"/>
        <v>0</v>
      </c>
      <c r="L68" s="300">
        <f t="shared" si="19"/>
        <v>0</v>
      </c>
      <c r="M68" s="300">
        <f t="shared" si="19"/>
        <v>0</v>
      </c>
      <c r="N68" s="301">
        <f t="shared" si="19"/>
        <v>0</v>
      </c>
      <c r="O68" s="328"/>
      <c r="P68" s="493"/>
      <c r="Q68" s="493"/>
      <c r="R68" s="493"/>
      <c r="S68" s="493"/>
      <c r="T68" s="493"/>
      <c r="U68" s="493"/>
      <c r="V68" s="493"/>
    </row>
    <row r="69" spans="1:27" s="313" customFormat="1" ht="42.75" customHeight="1" thickTop="1">
      <c r="A69" s="509" t="s">
        <v>16</v>
      </c>
      <c r="B69" s="509"/>
      <c r="C69" s="117" t="str">
        <f>'صفحه اصلی'!$C$10</f>
        <v>عبدالرحیم فرزانه</v>
      </c>
      <c r="D69" s="509" t="s">
        <v>7</v>
      </c>
      <c r="E69" s="509"/>
      <c r="F69" s="117">
        <f>'صفحه اصلی'!$C$11</f>
        <v>0</v>
      </c>
      <c r="G69" s="80"/>
      <c r="H69" s="81" t="s">
        <v>131</v>
      </c>
      <c r="I69" s="565" t="str">
        <f>'صفحه اصلی'!$C$12</f>
        <v>محمودرضا شفیع نیا</v>
      </c>
      <c r="J69" s="565"/>
      <c r="K69" s="534" t="s">
        <v>132</v>
      </c>
      <c r="L69" s="534"/>
      <c r="M69" s="565" t="str">
        <f>'صفحه اصلی'!$C$13</f>
        <v>دکتر محمود گنجی فرد</v>
      </c>
      <c r="N69" s="565"/>
    </row>
    <row r="70" spans="1:27" s="312" customFormat="1" ht="30" customHeight="1" thickBot="1">
      <c r="A70" s="522" t="s">
        <v>224</v>
      </c>
      <c r="B70" s="522"/>
      <c r="C70" s="522"/>
      <c r="D70" s="522"/>
      <c r="E70" s="522"/>
      <c r="F70" s="522"/>
      <c r="G70" s="522"/>
      <c r="H70" s="522"/>
      <c r="I70" s="522"/>
      <c r="J70" s="522"/>
      <c r="K70" s="522"/>
      <c r="L70" s="436"/>
      <c r="M70" s="436"/>
      <c r="N70" s="327" t="s">
        <v>153</v>
      </c>
      <c r="P70" s="41"/>
      <c r="Q70" s="41"/>
      <c r="R70" s="41"/>
      <c r="S70" s="41"/>
      <c r="T70" s="41"/>
      <c r="U70" s="41"/>
      <c r="V70" s="41"/>
    </row>
    <row r="71" spans="1:27" s="312" customFormat="1" ht="30.75" customHeight="1" thickTop="1" thickBot="1">
      <c r="A71" s="550" t="s">
        <v>79</v>
      </c>
      <c r="B71" s="551"/>
      <c r="C71" s="551"/>
      <c r="D71" s="551"/>
      <c r="E71" s="551"/>
      <c r="F71" s="551"/>
      <c r="G71" s="551"/>
      <c r="H71" s="551"/>
      <c r="I71" s="551"/>
      <c r="J71" s="551"/>
      <c r="K71" s="551"/>
      <c r="L71" s="551"/>
      <c r="M71" s="551"/>
      <c r="N71" s="552"/>
      <c r="P71" s="41"/>
      <c r="Q71" s="41"/>
      <c r="R71" s="41"/>
      <c r="S71" s="41"/>
      <c r="T71" s="41"/>
      <c r="U71" s="41"/>
      <c r="V71" s="41"/>
    </row>
    <row r="72" spans="1:27" s="312" customFormat="1" ht="28.5" customHeight="1" thickBot="1">
      <c r="A72" s="314" t="s">
        <v>10</v>
      </c>
      <c r="B72" s="520"/>
      <c r="C72" s="520"/>
      <c r="D72" s="520"/>
      <c r="E72" s="520"/>
      <c r="F72" s="520"/>
      <c r="G72" s="520"/>
      <c r="H72" s="520"/>
      <c r="I72" s="520"/>
      <c r="J72" s="520"/>
      <c r="K72" s="520"/>
      <c r="L72" s="520"/>
      <c r="M72" s="520"/>
      <c r="N72" s="521"/>
      <c r="P72" s="41"/>
      <c r="Q72" s="41"/>
      <c r="R72" s="41"/>
      <c r="S72" s="41"/>
      <c r="T72" s="41"/>
      <c r="U72" s="41"/>
      <c r="V72" s="41"/>
    </row>
    <row r="73" spans="1:27" s="302" customFormat="1" ht="38.25" customHeight="1" thickTop="1">
      <c r="A73" s="557" t="s">
        <v>24</v>
      </c>
      <c r="B73" s="557"/>
      <c r="C73" s="557"/>
      <c r="D73" s="557"/>
      <c r="E73" s="557"/>
      <c r="F73" s="557"/>
      <c r="G73" s="557"/>
      <c r="H73" s="557"/>
      <c r="I73" s="557"/>
      <c r="J73" s="557"/>
      <c r="K73" s="557"/>
      <c r="L73" s="557"/>
      <c r="M73" s="557"/>
      <c r="N73" s="557"/>
      <c r="P73" s="42"/>
      <c r="Q73" s="42"/>
      <c r="R73" s="42"/>
      <c r="S73" s="42"/>
      <c r="T73" s="42"/>
      <c r="U73" s="42"/>
      <c r="V73" s="42"/>
    </row>
    <row r="74" spans="1:27" s="305" customFormat="1" ht="26.25" customHeight="1">
      <c r="A74" s="538" t="s">
        <v>0</v>
      </c>
      <c r="B74" s="538"/>
      <c r="C74" s="296" t="str">
        <f>'صفحه اصلی'!$C$7</f>
        <v>دانشكده علوم پزشكي و خدمات بهداشتي، درماني قائن</v>
      </c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</row>
    <row r="75" spans="1:27" s="318" customFormat="1" ht="26.25" customHeight="1" thickBot="1">
      <c r="A75" s="539" t="s">
        <v>1</v>
      </c>
      <c r="B75" s="539"/>
      <c r="C75" s="297">
        <f>'صفحه اصلی'!$C$8</f>
        <v>124128</v>
      </c>
      <c r="D75" s="303" t="s">
        <v>19</v>
      </c>
      <c r="E75" s="190">
        <f>'4ابلاغی'!E83</f>
        <v>0</v>
      </c>
      <c r="G75" s="303" t="s">
        <v>33</v>
      </c>
      <c r="H75" s="297">
        <f>'صفحه اصلی'!$C$9</f>
        <v>1403</v>
      </c>
      <c r="I75" s="329"/>
      <c r="J75" s="329"/>
      <c r="K75" s="135"/>
      <c r="L75" s="135"/>
      <c r="M75" s="135"/>
      <c r="N75" s="135"/>
    </row>
    <row r="76" spans="1:27" s="313" customFormat="1" ht="24" customHeight="1" thickTop="1" thickBot="1">
      <c r="A76" s="540" t="s">
        <v>134</v>
      </c>
      <c r="B76" s="497" t="s">
        <v>130</v>
      </c>
      <c r="C76" s="497" t="s">
        <v>141</v>
      </c>
      <c r="D76" s="497" t="s">
        <v>142</v>
      </c>
      <c r="E76" s="497" t="s">
        <v>143</v>
      </c>
      <c r="F76" s="523" t="s">
        <v>144</v>
      </c>
      <c r="G76" s="524"/>
      <c r="H76" s="525"/>
      <c r="I76" s="497" t="s">
        <v>42</v>
      </c>
      <c r="J76" s="497" t="s">
        <v>43</v>
      </c>
      <c r="K76" s="526" t="s">
        <v>145</v>
      </c>
      <c r="L76" s="527"/>
      <c r="M76" s="497" t="s">
        <v>149</v>
      </c>
      <c r="N76" s="506" t="s">
        <v>148</v>
      </c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:27" s="313" customFormat="1" ht="24" customHeight="1" thickBot="1">
      <c r="A77" s="541"/>
      <c r="B77" s="498"/>
      <c r="C77" s="498"/>
      <c r="D77" s="498"/>
      <c r="E77" s="498"/>
      <c r="F77" s="279" t="s">
        <v>22</v>
      </c>
      <c r="G77" s="279" t="s">
        <v>73</v>
      </c>
      <c r="H77" s="279" t="s">
        <v>2</v>
      </c>
      <c r="I77" s="505"/>
      <c r="J77" s="498"/>
      <c r="K77" s="279" t="s">
        <v>146</v>
      </c>
      <c r="L77" s="279" t="s">
        <v>147</v>
      </c>
      <c r="M77" s="505"/>
      <c r="N77" s="507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:27" s="312" customFormat="1" ht="29.25" customHeight="1">
      <c r="A78" s="139" t="s">
        <v>136</v>
      </c>
      <c r="B78" s="321"/>
      <c r="C78" s="121">
        <f t="shared" ref="C78:C85" si="20">B78</f>
        <v>0</v>
      </c>
      <c r="D78" s="121">
        <f>SUM(E78:N78)</f>
        <v>0</v>
      </c>
      <c r="E78" s="321"/>
      <c r="F78" s="55"/>
      <c r="G78" s="55"/>
      <c r="H78" s="55"/>
      <c r="I78" s="321"/>
      <c r="J78" s="321"/>
      <c r="K78" s="55"/>
      <c r="L78" s="55"/>
      <c r="M78" s="321"/>
      <c r="N78" s="299"/>
      <c r="P78" s="493"/>
      <c r="Q78" s="493"/>
      <c r="R78" s="493"/>
      <c r="S78" s="493"/>
      <c r="T78" s="493"/>
      <c r="U78" s="493"/>
      <c r="V78" s="493"/>
    </row>
    <row r="79" spans="1:27" s="312" customFormat="1" ht="29.25" customHeight="1">
      <c r="A79" s="140" t="s">
        <v>135</v>
      </c>
      <c r="B79" s="321"/>
      <c r="C79" s="121">
        <f t="shared" si="20"/>
        <v>0</v>
      </c>
      <c r="D79" s="121">
        <f>SUM(E79:N79)</f>
        <v>0</v>
      </c>
      <c r="E79" s="321"/>
      <c r="F79" s="321"/>
      <c r="G79" s="321"/>
      <c r="H79" s="321"/>
      <c r="I79" s="321"/>
      <c r="J79" s="321"/>
      <c r="K79" s="321"/>
      <c r="L79" s="321"/>
      <c r="M79" s="321"/>
      <c r="N79" s="299"/>
      <c r="P79" s="493"/>
      <c r="Q79" s="493"/>
      <c r="R79" s="493"/>
      <c r="S79" s="493"/>
      <c r="T79" s="493"/>
      <c r="U79" s="493"/>
      <c r="V79" s="493"/>
    </row>
    <row r="80" spans="1:27" s="312" customFormat="1" ht="29.25" customHeight="1">
      <c r="A80" s="140" t="s">
        <v>137</v>
      </c>
      <c r="B80" s="321"/>
      <c r="C80" s="216">
        <f t="shared" si="20"/>
        <v>0</v>
      </c>
      <c r="D80" s="121">
        <f t="shared" ref="D80:D85" si="21">SUM(E80:N80)</f>
        <v>0</v>
      </c>
      <c r="E80" s="321"/>
      <c r="F80" s="321"/>
      <c r="G80" s="321"/>
      <c r="H80" s="321"/>
      <c r="I80" s="321"/>
      <c r="J80" s="321"/>
      <c r="K80" s="321"/>
      <c r="L80" s="321"/>
      <c r="M80" s="321"/>
      <c r="N80" s="299"/>
      <c r="P80" s="493"/>
      <c r="Q80" s="493"/>
      <c r="R80" s="493"/>
      <c r="S80" s="493"/>
      <c r="T80" s="493"/>
      <c r="U80" s="493"/>
      <c r="V80" s="493"/>
    </row>
    <row r="81" spans="1:27" s="312" customFormat="1" ht="29.25" customHeight="1">
      <c r="A81" s="140" t="s">
        <v>138</v>
      </c>
      <c r="B81" s="321"/>
      <c r="C81" s="217">
        <f t="shared" si="20"/>
        <v>0</v>
      </c>
      <c r="D81" s="121">
        <f t="shared" si="21"/>
        <v>0</v>
      </c>
      <c r="E81" s="321"/>
      <c r="F81" s="321"/>
      <c r="G81" s="321"/>
      <c r="H81" s="321"/>
      <c r="I81" s="321"/>
      <c r="J81" s="321"/>
      <c r="K81" s="321"/>
      <c r="L81" s="321"/>
      <c r="M81" s="321"/>
      <c r="N81" s="299"/>
      <c r="P81" s="493"/>
      <c r="Q81" s="493"/>
      <c r="R81" s="493"/>
      <c r="S81" s="493"/>
      <c r="T81" s="493"/>
      <c r="U81" s="493"/>
      <c r="V81" s="493"/>
    </row>
    <row r="82" spans="1:27" s="312" customFormat="1" ht="29.25" customHeight="1">
      <c r="A82" s="140" t="s">
        <v>139</v>
      </c>
      <c r="B82" s="321"/>
      <c r="C82" s="121">
        <f t="shared" si="20"/>
        <v>0</v>
      </c>
      <c r="D82" s="121">
        <f t="shared" si="21"/>
        <v>0</v>
      </c>
      <c r="E82" s="321"/>
      <c r="F82" s="321"/>
      <c r="G82" s="321"/>
      <c r="H82" s="321"/>
      <c r="I82" s="321"/>
      <c r="J82" s="321"/>
      <c r="K82" s="321"/>
      <c r="L82" s="321"/>
      <c r="M82" s="321"/>
      <c r="N82" s="299"/>
      <c r="P82" s="493"/>
      <c r="Q82" s="493"/>
      <c r="R82" s="493"/>
      <c r="S82" s="493"/>
      <c r="T82" s="493"/>
      <c r="U82" s="493"/>
      <c r="V82" s="493"/>
    </row>
    <row r="83" spans="1:27" s="312" customFormat="1" ht="29.25" customHeight="1">
      <c r="A83" s="140" t="s">
        <v>187</v>
      </c>
      <c r="B83" s="321"/>
      <c r="C83" s="121">
        <f t="shared" si="20"/>
        <v>0</v>
      </c>
      <c r="D83" s="121">
        <f t="shared" si="21"/>
        <v>0</v>
      </c>
      <c r="E83" s="321"/>
      <c r="F83" s="321"/>
      <c r="G83" s="321"/>
      <c r="H83" s="321"/>
      <c r="I83" s="321"/>
      <c r="J83" s="321"/>
      <c r="K83" s="321"/>
      <c r="L83" s="321"/>
      <c r="M83" s="321"/>
      <c r="N83" s="299"/>
      <c r="P83" s="493"/>
      <c r="Q83" s="493"/>
      <c r="R83" s="493"/>
      <c r="S83" s="493"/>
      <c r="T83" s="493"/>
      <c r="U83" s="493"/>
      <c r="V83" s="493"/>
    </row>
    <row r="84" spans="1:27" s="312" customFormat="1" ht="29.25" customHeight="1">
      <c r="A84" s="140" t="s">
        <v>140</v>
      </c>
      <c r="B84" s="476"/>
      <c r="C84" s="121">
        <f t="shared" si="20"/>
        <v>0</v>
      </c>
      <c r="D84" s="121">
        <f t="shared" si="21"/>
        <v>0</v>
      </c>
      <c r="E84" s="476"/>
      <c r="F84" s="476"/>
      <c r="G84" s="476"/>
      <c r="H84" s="476"/>
      <c r="I84" s="476"/>
      <c r="J84" s="476"/>
      <c r="K84" s="476"/>
      <c r="L84" s="476"/>
      <c r="M84" s="476"/>
      <c r="N84" s="477"/>
      <c r="P84" s="475"/>
      <c r="Q84" s="475"/>
      <c r="R84" s="475"/>
      <c r="S84" s="475"/>
      <c r="T84" s="475"/>
      <c r="U84" s="475"/>
      <c r="V84" s="475"/>
    </row>
    <row r="85" spans="1:27" s="312" customFormat="1" ht="29.25" customHeight="1" thickBot="1">
      <c r="A85" s="162" t="s">
        <v>238</v>
      </c>
      <c r="B85" s="321"/>
      <c r="C85" s="122">
        <f t="shared" si="20"/>
        <v>0</v>
      </c>
      <c r="D85" s="121">
        <f t="shared" si="21"/>
        <v>0</v>
      </c>
      <c r="E85" s="321"/>
      <c r="F85" s="321"/>
      <c r="G85" s="321"/>
      <c r="H85" s="321"/>
      <c r="I85" s="321"/>
      <c r="J85" s="321"/>
      <c r="K85" s="321"/>
      <c r="L85" s="321"/>
      <c r="M85" s="321"/>
      <c r="N85" s="299"/>
      <c r="P85" s="493"/>
      <c r="Q85" s="493"/>
      <c r="R85" s="493"/>
      <c r="S85" s="493"/>
      <c r="T85" s="493"/>
      <c r="U85" s="493"/>
      <c r="V85" s="493"/>
    </row>
    <row r="86" spans="1:27" s="312" customFormat="1" ht="33" customHeight="1" thickBot="1">
      <c r="A86" s="137" t="s">
        <v>6</v>
      </c>
      <c r="B86" s="300">
        <f>SUM(B78:B85)</f>
        <v>0</v>
      </c>
      <c r="C86" s="300">
        <f t="shared" ref="C86:N86" si="22">SUM(C78:C85)</f>
        <v>0</v>
      </c>
      <c r="D86" s="300">
        <f t="shared" si="22"/>
        <v>0</v>
      </c>
      <c r="E86" s="300">
        <f t="shared" si="22"/>
        <v>0</v>
      </c>
      <c r="F86" s="300">
        <f t="shared" si="22"/>
        <v>0</v>
      </c>
      <c r="G86" s="300">
        <f t="shared" si="22"/>
        <v>0</v>
      </c>
      <c r="H86" s="300">
        <f t="shared" si="22"/>
        <v>0</v>
      </c>
      <c r="I86" s="300">
        <f t="shared" si="22"/>
        <v>0</v>
      </c>
      <c r="J86" s="300">
        <f t="shared" si="22"/>
        <v>0</v>
      </c>
      <c r="K86" s="300">
        <f t="shared" si="22"/>
        <v>0</v>
      </c>
      <c r="L86" s="300">
        <f t="shared" si="22"/>
        <v>0</v>
      </c>
      <c r="M86" s="300">
        <f t="shared" si="22"/>
        <v>0</v>
      </c>
      <c r="N86" s="301">
        <f t="shared" si="22"/>
        <v>0</v>
      </c>
      <c r="O86" s="328"/>
      <c r="P86" s="493"/>
      <c r="Q86" s="493"/>
      <c r="R86" s="493"/>
      <c r="S86" s="493"/>
      <c r="T86" s="493"/>
      <c r="U86" s="493"/>
      <c r="V86" s="493"/>
    </row>
    <row r="87" spans="1:27" s="313" customFormat="1" ht="42.75" customHeight="1" thickTop="1">
      <c r="A87" s="509" t="s">
        <v>16</v>
      </c>
      <c r="B87" s="509"/>
      <c r="C87" s="117" t="str">
        <f>'صفحه اصلی'!$C$10</f>
        <v>عبدالرحیم فرزانه</v>
      </c>
      <c r="D87" s="509" t="s">
        <v>7</v>
      </c>
      <c r="E87" s="509"/>
      <c r="F87" s="117">
        <f>'صفحه اصلی'!$C$11</f>
        <v>0</v>
      </c>
      <c r="G87" s="80"/>
      <c r="H87" s="81" t="s">
        <v>131</v>
      </c>
      <c r="I87" s="565" t="str">
        <f>'صفحه اصلی'!$C$12</f>
        <v>محمودرضا شفیع نیا</v>
      </c>
      <c r="J87" s="565"/>
      <c r="K87" s="534" t="s">
        <v>132</v>
      </c>
      <c r="L87" s="534"/>
      <c r="M87" s="565" t="str">
        <f>'صفحه اصلی'!$C$13</f>
        <v>دکتر محمود گنجی فرد</v>
      </c>
      <c r="N87" s="565"/>
    </row>
    <row r="88" spans="1:27" s="312" customFormat="1" ht="30" customHeight="1" thickBot="1">
      <c r="A88" s="522" t="s">
        <v>224</v>
      </c>
      <c r="B88" s="522"/>
      <c r="C88" s="522"/>
      <c r="D88" s="522"/>
      <c r="E88" s="522"/>
      <c r="F88" s="522"/>
      <c r="G88" s="522"/>
      <c r="H88" s="522"/>
      <c r="I88" s="522"/>
      <c r="J88" s="522"/>
      <c r="K88" s="522"/>
      <c r="L88" s="436"/>
      <c r="M88" s="436"/>
      <c r="N88" s="327" t="s">
        <v>153</v>
      </c>
      <c r="P88" s="41"/>
      <c r="Q88" s="41"/>
      <c r="R88" s="41"/>
      <c r="S88" s="41"/>
      <c r="T88" s="41"/>
      <c r="U88" s="41"/>
      <c r="V88" s="41"/>
    </row>
    <row r="89" spans="1:27" s="312" customFormat="1" ht="30.75" customHeight="1" thickTop="1" thickBot="1">
      <c r="A89" s="550" t="s">
        <v>79</v>
      </c>
      <c r="B89" s="551"/>
      <c r="C89" s="551"/>
      <c r="D89" s="551"/>
      <c r="E89" s="551"/>
      <c r="F89" s="551"/>
      <c r="G89" s="551"/>
      <c r="H89" s="551"/>
      <c r="I89" s="551"/>
      <c r="J89" s="551"/>
      <c r="K89" s="551"/>
      <c r="L89" s="551"/>
      <c r="M89" s="551"/>
      <c r="N89" s="552"/>
      <c r="P89" s="41"/>
      <c r="Q89" s="41"/>
      <c r="R89" s="41"/>
      <c r="S89" s="41"/>
      <c r="T89" s="41"/>
      <c r="U89" s="41"/>
      <c r="V89" s="41"/>
    </row>
    <row r="90" spans="1:27" s="312" customFormat="1" ht="28.5" customHeight="1" thickBot="1">
      <c r="A90" s="314" t="s">
        <v>10</v>
      </c>
      <c r="B90" s="520"/>
      <c r="C90" s="520"/>
      <c r="D90" s="520"/>
      <c r="E90" s="520"/>
      <c r="F90" s="520"/>
      <c r="G90" s="520"/>
      <c r="H90" s="520"/>
      <c r="I90" s="520"/>
      <c r="J90" s="520"/>
      <c r="K90" s="520"/>
      <c r="L90" s="520"/>
      <c r="M90" s="520"/>
      <c r="N90" s="521"/>
      <c r="P90" s="41"/>
      <c r="Q90" s="41"/>
      <c r="R90" s="41"/>
      <c r="S90" s="41"/>
      <c r="T90" s="41"/>
      <c r="U90" s="41"/>
      <c r="V90" s="41"/>
    </row>
    <row r="91" spans="1:27" s="302" customFormat="1" ht="38.25" customHeight="1" thickTop="1">
      <c r="A91" s="557" t="s">
        <v>24</v>
      </c>
      <c r="B91" s="557"/>
      <c r="C91" s="557"/>
      <c r="D91" s="557"/>
      <c r="E91" s="557"/>
      <c r="F91" s="557"/>
      <c r="G91" s="557"/>
      <c r="H91" s="557"/>
      <c r="I91" s="557"/>
      <c r="J91" s="557"/>
      <c r="K91" s="557"/>
      <c r="L91" s="557"/>
      <c r="M91" s="557"/>
      <c r="N91" s="557"/>
      <c r="P91" s="42"/>
      <c r="Q91" s="42"/>
      <c r="R91" s="42"/>
      <c r="S91" s="42"/>
      <c r="T91" s="42"/>
      <c r="U91" s="42"/>
      <c r="V91" s="42"/>
    </row>
    <row r="92" spans="1:27" s="305" customFormat="1" ht="26.25" customHeight="1">
      <c r="A92" s="538" t="s">
        <v>0</v>
      </c>
      <c r="B92" s="538"/>
      <c r="C92" s="296" t="str">
        <f>'صفحه اصلی'!$C$7</f>
        <v>دانشكده علوم پزشكي و خدمات بهداشتي، درماني قائن</v>
      </c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</row>
    <row r="93" spans="1:27" s="318" customFormat="1" ht="26.25" customHeight="1" thickBot="1">
      <c r="A93" s="539" t="s">
        <v>1</v>
      </c>
      <c r="B93" s="539"/>
      <c r="C93" s="297">
        <f>'صفحه اصلی'!$C$8</f>
        <v>124128</v>
      </c>
      <c r="D93" s="303" t="s">
        <v>19</v>
      </c>
      <c r="E93" s="190">
        <f>'4ابلاغی'!E103</f>
        <v>0</v>
      </c>
      <c r="G93" s="303" t="s">
        <v>33</v>
      </c>
      <c r="H93" s="297">
        <f>'صفحه اصلی'!$C$9</f>
        <v>1403</v>
      </c>
      <c r="I93" s="329"/>
      <c r="J93" s="329"/>
      <c r="K93" s="135"/>
      <c r="L93" s="135"/>
      <c r="M93" s="135"/>
      <c r="N93" s="135"/>
    </row>
    <row r="94" spans="1:27" s="313" customFormat="1" ht="24" customHeight="1" thickTop="1" thickBot="1">
      <c r="A94" s="540" t="s">
        <v>134</v>
      </c>
      <c r="B94" s="497" t="s">
        <v>130</v>
      </c>
      <c r="C94" s="497" t="s">
        <v>141</v>
      </c>
      <c r="D94" s="497" t="s">
        <v>142</v>
      </c>
      <c r="E94" s="497" t="s">
        <v>143</v>
      </c>
      <c r="F94" s="523" t="s">
        <v>144</v>
      </c>
      <c r="G94" s="524"/>
      <c r="H94" s="525"/>
      <c r="I94" s="497" t="s">
        <v>42</v>
      </c>
      <c r="J94" s="497" t="s">
        <v>43</v>
      </c>
      <c r="K94" s="526" t="s">
        <v>145</v>
      </c>
      <c r="L94" s="527"/>
      <c r="M94" s="497" t="s">
        <v>149</v>
      </c>
      <c r="N94" s="506" t="s">
        <v>148</v>
      </c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</row>
    <row r="95" spans="1:27" s="313" customFormat="1" ht="24" customHeight="1" thickBot="1">
      <c r="A95" s="541"/>
      <c r="B95" s="498"/>
      <c r="C95" s="498"/>
      <c r="D95" s="498"/>
      <c r="E95" s="498"/>
      <c r="F95" s="279" t="s">
        <v>22</v>
      </c>
      <c r="G95" s="279" t="s">
        <v>73</v>
      </c>
      <c r="H95" s="279" t="s">
        <v>2</v>
      </c>
      <c r="I95" s="505"/>
      <c r="J95" s="498"/>
      <c r="K95" s="279" t="s">
        <v>146</v>
      </c>
      <c r="L95" s="279" t="s">
        <v>147</v>
      </c>
      <c r="M95" s="505"/>
      <c r="N95" s="507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</row>
    <row r="96" spans="1:27" s="312" customFormat="1" ht="29.25" customHeight="1">
      <c r="A96" s="139" t="s">
        <v>136</v>
      </c>
      <c r="B96" s="321"/>
      <c r="C96" s="121">
        <f t="shared" ref="C96:C103" si="23">B96</f>
        <v>0</v>
      </c>
      <c r="D96" s="121">
        <f>SUM(E96:N96)</f>
        <v>0</v>
      </c>
      <c r="E96" s="321"/>
      <c r="F96" s="55"/>
      <c r="G96" s="55"/>
      <c r="H96" s="55"/>
      <c r="I96" s="321"/>
      <c r="J96" s="321"/>
      <c r="K96" s="55"/>
      <c r="L96" s="55"/>
      <c r="M96" s="321"/>
      <c r="N96" s="299"/>
      <c r="P96" s="493"/>
      <c r="Q96" s="493"/>
      <c r="R96" s="493"/>
      <c r="S96" s="493"/>
      <c r="T96" s="493"/>
      <c r="U96" s="493"/>
      <c r="V96" s="493"/>
    </row>
    <row r="97" spans="1:27" s="312" customFormat="1" ht="29.25" customHeight="1">
      <c r="A97" s="140" t="s">
        <v>135</v>
      </c>
      <c r="B97" s="321"/>
      <c r="C97" s="121">
        <f t="shared" si="23"/>
        <v>0</v>
      </c>
      <c r="D97" s="121">
        <f>SUM(E97:N97)</f>
        <v>0</v>
      </c>
      <c r="E97" s="321"/>
      <c r="F97" s="321"/>
      <c r="G97" s="321"/>
      <c r="H97" s="321"/>
      <c r="I97" s="321"/>
      <c r="J97" s="321"/>
      <c r="K97" s="321"/>
      <c r="L97" s="321"/>
      <c r="M97" s="321"/>
      <c r="N97" s="299"/>
      <c r="P97" s="493"/>
      <c r="Q97" s="493"/>
      <c r="R97" s="493"/>
      <c r="S97" s="493"/>
      <c r="T97" s="493"/>
      <c r="U97" s="493"/>
      <c r="V97" s="493"/>
    </row>
    <row r="98" spans="1:27" s="312" customFormat="1" ht="29.25" customHeight="1">
      <c r="A98" s="140" t="s">
        <v>137</v>
      </c>
      <c r="B98" s="321"/>
      <c r="C98" s="216">
        <f t="shared" si="23"/>
        <v>0</v>
      </c>
      <c r="D98" s="121">
        <f t="shared" ref="D98:D103" si="24">SUM(E98:N98)</f>
        <v>0</v>
      </c>
      <c r="E98" s="321"/>
      <c r="F98" s="321"/>
      <c r="G98" s="321"/>
      <c r="H98" s="321"/>
      <c r="I98" s="321"/>
      <c r="J98" s="321"/>
      <c r="K98" s="321"/>
      <c r="L98" s="321"/>
      <c r="M98" s="321"/>
      <c r="N98" s="299"/>
      <c r="P98" s="493"/>
      <c r="Q98" s="493"/>
      <c r="R98" s="493"/>
      <c r="S98" s="493"/>
      <c r="T98" s="493"/>
      <c r="U98" s="493"/>
      <c r="V98" s="493"/>
    </row>
    <row r="99" spans="1:27" s="312" customFormat="1" ht="29.25" customHeight="1">
      <c r="A99" s="140" t="s">
        <v>138</v>
      </c>
      <c r="B99" s="321"/>
      <c r="C99" s="217">
        <f t="shared" si="23"/>
        <v>0</v>
      </c>
      <c r="D99" s="121">
        <f t="shared" si="24"/>
        <v>0</v>
      </c>
      <c r="E99" s="321"/>
      <c r="F99" s="321"/>
      <c r="G99" s="321"/>
      <c r="H99" s="321"/>
      <c r="I99" s="321"/>
      <c r="J99" s="321"/>
      <c r="K99" s="321"/>
      <c r="L99" s="321"/>
      <c r="M99" s="321"/>
      <c r="N99" s="299"/>
      <c r="P99" s="493"/>
      <c r="Q99" s="493"/>
      <c r="R99" s="493"/>
      <c r="S99" s="493"/>
      <c r="T99" s="493"/>
      <c r="U99" s="493"/>
      <c r="V99" s="493"/>
    </row>
    <row r="100" spans="1:27" s="312" customFormat="1" ht="29.25" customHeight="1">
      <c r="A100" s="140" t="s">
        <v>139</v>
      </c>
      <c r="B100" s="321"/>
      <c r="C100" s="121">
        <f t="shared" si="23"/>
        <v>0</v>
      </c>
      <c r="D100" s="121">
        <f t="shared" si="24"/>
        <v>0</v>
      </c>
      <c r="E100" s="321"/>
      <c r="F100" s="321"/>
      <c r="G100" s="321"/>
      <c r="H100" s="321"/>
      <c r="I100" s="321"/>
      <c r="J100" s="321"/>
      <c r="K100" s="321"/>
      <c r="L100" s="321"/>
      <c r="M100" s="321"/>
      <c r="N100" s="299"/>
      <c r="P100" s="493"/>
      <c r="Q100" s="493"/>
      <c r="R100" s="493"/>
      <c r="S100" s="493"/>
      <c r="T100" s="493"/>
      <c r="U100" s="493"/>
      <c r="V100" s="493"/>
    </row>
    <row r="101" spans="1:27" s="312" customFormat="1" ht="29.25" customHeight="1">
      <c r="A101" s="140" t="s">
        <v>187</v>
      </c>
      <c r="B101" s="321"/>
      <c r="C101" s="121">
        <f t="shared" si="23"/>
        <v>0</v>
      </c>
      <c r="D101" s="121">
        <f t="shared" si="24"/>
        <v>0</v>
      </c>
      <c r="E101" s="321"/>
      <c r="F101" s="321"/>
      <c r="G101" s="321"/>
      <c r="H101" s="321"/>
      <c r="I101" s="321"/>
      <c r="J101" s="321"/>
      <c r="K101" s="321"/>
      <c r="L101" s="321"/>
      <c r="M101" s="321"/>
      <c r="N101" s="299"/>
      <c r="P101" s="493"/>
      <c r="Q101" s="493"/>
      <c r="R101" s="493"/>
      <c r="S101" s="493"/>
      <c r="T101" s="493"/>
      <c r="U101" s="493"/>
      <c r="V101" s="493"/>
    </row>
    <row r="102" spans="1:27" s="312" customFormat="1" ht="29.25" customHeight="1">
      <c r="A102" s="140" t="s">
        <v>239</v>
      </c>
      <c r="B102" s="476"/>
      <c r="C102" s="121">
        <f t="shared" si="23"/>
        <v>0</v>
      </c>
      <c r="D102" s="121">
        <f t="shared" si="24"/>
        <v>0</v>
      </c>
      <c r="E102" s="476"/>
      <c r="F102" s="476"/>
      <c r="G102" s="476"/>
      <c r="H102" s="476"/>
      <c r="I102" s="476"/>
      <c r="J102" s="476"/>
      <c r="K102" s="476"/>
      <c r="L102" s="476"/>
      <c r="M102" s="476"/>
      <c r="N102" s="477"/>
      <c r="P102" s="475"/>
      <c r="Q102" s="475"/>
      <c r="R102" s="475"/>
      <c r="S102" s="475"/>
      <c r="T102" s="475"/>
      <c r="U102" s="475"/>
      <c r="V102" s="475"/>
    </row>
    <row r="103" spans="1:27" s="312" customFormat="1" ht="29.25" customHeight="1" thickBot="1">
      <c r="A103" s="162" t="s">
        <v>238</v>
      </c>
      <c r="B103" s="321"/>
      <c r="C103" s="122">
        <f t="shared" si="23"/>
        <v>0</v>
      </c>
      <c r="D103" s="121">
        <f t="shared" si="24"/>
        <v>0</v>
      </c>
      <c r="E103" s="321"/>
      <c r="F103" s="321"/>
      <c r="G103" s="321"/>
      <c r="H103" s="321"/>
      <c r="I103" s="321"/>
      <c r="J103" s="321"/>
      <c r="K103" s="321"/>
      <c r="L103" s="321"/>
      <c r="M103" s="321"/>
      <c r="N103" s="299"/>
      <c r="P103" s="493"/>
      <c r="Q103" s="493"/>
      <c r="R103" s="493"/>
      <c r="S103" s="493"/>
      <c r="T103" s="493"/>
      <c r="U103" s="493"/>
      <c r="V103" s="493"/>
    </row>
    <row r="104" spans="1:27" s="312" customFormat="1" ht="33" customHeight="1" thickBot="1">
      <c r="A104" s="137" t="s">
        <v>6</v>
      </c>
      <c r="B104" s="300">
        <f t="shared" ref="B104:N104" si="25">SUM(B96:B103)</f>
        <v>0</v>
      </c>
      <c r="C104" s="300">
        <f t="shared" si="25"/>
        <v>0</v>
      </c>
      <c r="D104" s="300">
        <f t="shared" si="25"/>
        <v>0</v>
      </c>
      <c r="E104" s="300">
        <f t="shared" si="25"/>
        <v>0</v>
      </c>
      <c r="F104" s="300">
        <f t="shared" si="25"/>
        <v>0</v>
      </c>
      <c r="G104" s="300">
        <f t="shared" si="25"/>
        <v>0</v>
      </c>
      <c r="H104" s="300">
        <f t="shared" si="25"/>
        <v>0</v>
      </c>
      <c r="I104" s="300">
        <f t="shared" si="25"/>
        <v>0</v>
      </c>
      <c r="J104" s="300">
        <f t="shared" si="25"/>
        <v>0</v>
      </c>
      <c r="K104" s="300">
        <f t="shared" si="25"/>
        <v>0</v>
      </c>
      <c r="L104" s="300">
        <f t="shared" si="25"/>
        <v>0</v>
      </c>
      <c r="M104" s="300">
        <f t="shared" si="25"/>
        <v>0</v>
      </c>
      <c r="N104" s="301">
        <f t="shared" si="25"/>
        <v>0</v>
      </c>
      <c r="O104" s="328"/>
      <c r="P104" s="493"/>
      <c r="Q104" s="493"/>
      <c r="R104" s="493"/>
      <c r="S104" s="493"/>
      <c r="T104" s="493"/>
      <c r="U104" s="493"/>
      <c r="V104" s="493"/>
    </row>
    <row r="105" spans="1:27" s="313" customFormat="1" ht="42.75" customHeight="1" thickTop="1">
      <c r="A105" s="509" t="s">
        <v>16</v>
      </c>
      <c r="B105" s="509"/>
      <c r="C105" s="117" t="str">
        <f>'صفحه اصلی'!$C$10</f>
        <v>عبدالرحیم فرزانه</v>
      </c>
      <c r="D105" s="509" t="s">
        <v>7</v>
      </c>
      <c r="E105" s="509"/>
      <c r="F105" s="117">
        <f>'صفحه اصلی'!$C$11</f>
        <v>0</v>
      </c>
      <c r="G105" s="80"/>
      <c r="H105" s="81" t="s">
        <v>131</v>
      </c>
      <c r="I105" s="565" t="str">
        <f>'صفحه اصلی'!$C$12</f>
        <v>محمودرضا شفیع نیا</v>
      </c>
      <c r="J105" s="565"/>
      <c r="K105" s="534" t="s">
        <v>132</v>
      </c>
      <c r="L105" s="534"/>
      <c r="M105" s="565" t="str">
        <f>'صفحه اصلی'!$C$13</f>
        <v>دکتر محمود گنجی فرد</v>
      </c>
      <c r="N105" s="565"/>
    </row>
    <row r="106" spans="1:27" s="312" customFormat="1" ht="30" customHeight="1" thickBot="1">
      <c r="A106" s="522" t="s">
        <v>224</v>
      </c>
      <c r="B106" s="522"/>
      <c r="C106" s="522"/>
      <c r="D106" s="522"/>
      <c r="E106" s="522"/>
      <c r="F106" s="522"/>
      <c r="G106" s="522"/>
      <c r="H106" s="522"/>
      <c r="I106" s="522"/>
      <c r="J106" s="522"/>
      <c r="K106" s="522"/>
      <c r="L106" s="436"/>
      <c r="M106" s="436"/>
      <c r="N106" s="327" t="s">
        <v>153</v>
      </c>
      <c r="P106" s="41"/>
      <c r="Q106" s="41"/>
      <c r="R106" s="41"/>
      <c r="S106" s="41"/>
      <c r="T106" s="41"/>
      <c r="U106" s="41"/>
      <c r="V106" s="41"/>
    </row>
    <row r="107" spans="1:27" s="312" customFormat="1" ht="30.75" customHeight="1" thickTop="1" thickBot="1">
      <c r="A107" s="550" t="s">
        <v>79</v>
      </c>
      <c r="B107" s="551"/>
      <c r="C107" s="551"/>
      <c r="D107" s="551"/>
      <c r="E107" s="551"/>
      <c r="F107" s="551"/>
      <c r="G107" s="551"/>
      <c r="H107" s="551"/>
      <c r="I107" s="551"/>
      <c r="J107" s="551"/>
      <c r="K107" s="551"/>
      <c r="L107" s="551"/>
      <c r="M107" s="551"/>
      <c r="N107" s="552"/>
      <c r="P107" s="41"/>
      <c r="Q107" s="41"/>
      <c r="R107" s="41"/>
      <c r="S107" s="41"/>
      <c r="T107" s="41"/>
      <c r="U107" s="41"/>
      <c r="V107" s="41"/>
    </row>
    <row r="108" spans="1:27" s="312" customFormat="1" ht="28.5" customHeight="1" thickBot="1">
      <c r="A108" s="314" t="s">
        <v>10</v>
      </c>
      <c r="B108" s="520"/>
      <c r="C108" s="520"/>
      <c r="D108" s="520"/>
      <c r="E108" s="520"/>
      <c r="F108" s="520"/>
      <c r="G108" s="520"/>
      <c r="H108" s="520"/>
      <c r="I108" s="520"/>
      <c r="J108" s="520"/>
      <c r="K108" s="520"/>
      <c r="L108" s="520"/>
      <c r="M108" s="520"/>
      <c r="N108" s="521"/>
      <c r="P108" s="41"/>
      <c r="Q108" s="41"/>
      <c r="R108" s="41"/>
      <c r="S108" s="41"/>
      <c r="T108" s="41"/>
      <c r="U108" s="41"/>
      <c r="V108" s="41"/>
    </row>
    <row r="109" spans="1:27" s="302" customFormat="1" ht="38.25" customHeight="1" thickTop="1">
      <c r="A109" s="557" t="s">
        <v>24</v>
      </c>
      <c r="B109" s="557"/>
      <c r="C109" s="557"/>
      <c r="D109" s="557"/>
      <c r="E109" s="557"/>
      <c r="F109" s="557"/>
      <c r="G109" s="557"/>
      <c r="H109" s="557"/>
      <c r="I109" s="557"/>
      <c r="J109" s="557"/>
      <c r="K109" s="557"/>
      <c r="L109" s="557"/>
      <c r="M109" s="557"/>
      <c r="N109" s="557"/>
      <c r="P109" s="42"/>
      <c r="Q109" s="42"/>
      <c r="R109" s="42"/>
      <c r="S109" s="42"/>
      <c r="T109" s="42"/>
      <c r="U109" s="42"/>
      <c r="V109" s="42"/>
    </row>
    <row r="110" spans="1:27" s="305" customFormat="1" ht="26.25" customHeight="1">
      <c r="A110" s="538" t="s">
        <v>0</v>
      </c>
      <c r="B110" s="538"/>
      <c r="C110" s="296" t="str">
        <f>'صفحه اصلی'!$C$7</f>
        <v>دانشكده علوم پزشكي و خدمات بهداشتي، درماني قائن</v>
      </c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</row>
    <row r="111" spans="1:27" s="318" customFormat="1" ht="26.25" customHeight="1" thickBot="1">
      <c r="A111" s="539" t="s">
        <v>1</v>
      </c>
      <c r="B111" s="539"/>
      <c r="C111" s="297">
        <f>'صفحه اصلی'!$C$8</f>
        <v>124128</v>
      </c>
      <c r="D111" s="303" t="s">
        <v>19</v>
      </c>
      <c r="E111" s="190">
        <f>'4ابلاغی'!E123</f>
        <v>0</v>
      </c>
      <c r="G111" s="303" t="s">
        <v>33</v>
      </c>
      <c r="H111" s="297">
        <f>'صفحه اصلی'!$C$9</f>
        <v>1403</v>
      </c>
      <c r="I111" s="329"/>
      <c r="J111" s="329"/>
      <c r="K111" s="135"/>
      <c r="L111" s="135"/>
      <c r="M111" s="135"/>
      <c r="N111" s="135"/>
    </row>
    <row r="112" spans="1:27" s="313" customFormat="1" ht="24" customHeight="1" thickTop="1" thickBot="1">
      <c r="A112" s="540" t="s">
        <v>134</v>
      </c>
      <c r="B112" s="497" t="s">
        <v>130</v>
      </c>
      <c r="C112" s="497" t="s">
        <v>141</v>
      </c>
      <c r="D112" s="497" t="s">
        <v>142</v>
      </c>
      <c r="E112" s="497" t="s">
        <v>143</v>
      </c>
      <c r="F112" s="523" t="s">
        <v>144</v>
      </c>
      <c r="G112" s="524"/>
      <c r="H112" s="525"/>
      <c r="I112" s="497" t="s">
        <v>42</v>
      </c>
      <c r="J112" s="497" t="s">
        <v>43</v>
      </c>
      <c r="K112" s="526" t="s">
        <v>145</v>
      </c>
      <c r="L112" s="527"/>
      <c r="M112" s="497" t="s">
        <v>149</v>
      </c>
      <c r="N112" s="506" t="s">
        <v>148</v>
      </c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</row>
    <row r="113" spans="1:27" s="313" customFormat="1" ht="24" customHeight="1" thickBot="1">
      <c r="A113" s="541"/>
      <c r="B113" s="498"/>
      <c r="C113" s="498"/>
      <c r="D113" s="498"/>
      <c r="E113" s="498"/>
      <c r="F113" s="279" t="s">
        <v>22</v>
      </c>
      <c r="G113" s="279" t="s">
        <v>73</v>
      </c>
      <c r="H113" s="279" t="s">
        <v>2</v>
      </c>
      <c r="I113" s="505"/>
      <c r="J113" s="498"/>
      <c r="K113" s="279" t="s">
        <v>146</v>
      </c>
      <c r="L113" s="279" t="s">
        <v>147</v>
      </c>
      <c r="M113" s="505"/>
      <c r="N113" s="507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</row>
    <row r="114" spans="1:27" s="312" customFormat="1" ht="29.25" customHeight="1">
      <c r="A114" s="139" t="s">
        <v>136</v>
      </c>
      <c r="B114" s="321"/>
      <c r="C114" s="121">
        <f t="shared" ref="C114:C121" si="26">B114</f>
        <v>0</v>
      </c>
      <c r="D114" s="121">
        <f>SUM(E114:N114)</f>
        <v>0</v>
      </c>
      <c r="E114" s="321"/>
      <c r="F114" s="55"/>
      <c r="G114" s="55"/>
      <c r="H114" s="55"/>
      <c r="I114" s="321"/>
      <c r="J114" s="321"/>
      <c r="K114" s="55"/>
      <c r="L114" s="55"/>
      <c r="M114" s="321"/>
      <c r="N114" s="299"/>
      <c r="P114" s="493"/>
      <c r="Q114" s="493"/>
      <c r="R114" s="493"/>
      <c r="S114" s="493"/>
      <c r="T114" s="493"/>
      <c r="U114" s="493"/>
      <c r="V114" s="493"/>
    </row>
    <row r="115" spans="1:27" s="312" customFormat="1" ht="29.25" customHeight="1">
      <c r="A115" s="140" t="s">
        <v>135</v>
      </c>
      <c r="B115" s="321"/>
      <c r="C115" s="121">
        <f t="shared" si="26"/>
        <v>0</v>
      </c>
      <c r="D115" s="121">
        <f>SUM(E115:N115)</f>
        <v>0</v>
      </c>
      <c r="E115" s="321"/>
      <c r="F115" s="321"/>
      <c r="G115" s="321"/>
      <c r="H115" s="321"/>
      <c r="I115" s="321"/>
      <c r="J115" s="321"/>
      <c r="K115" s="321"/>
      <c r="L115" s="321"/>
      <c r="M115" s="321"/>
      <c r="N115" s="299"/>
      <c r="P115" s="493"/>
      <c r="Q115" s="493"/>
      <c r="R115" s="493"/>
      <c r="S115" s="493"/>
      <c r="T115" s="493"/>
      <c r="U115" s="493"/>
      <c r="V115" s="493"/>
    </row>
    <row r="116" spans="1:27" s="312" customFormat="1" ht="29.25" customHeight="1">
      <c r="A116" s="140" t="s">
        <v>137</v>
      </c>
      <c r="B116" s="321"/>
      <c r="C116" s="216">
        <f t="shared" si="26"/>
        <v>0</v>
      </c>
      <c r="D116" s="121">
        <f t="shared" ref="D116:D121" si="27">SUM(E116:N116)</f>
        <v>0</v>
      </c>
      <c r="E116" s="321"/>
      <c r="F116" s="321"/>
      <c r="G116" s="321"/>
      <c r="H116" s="321"/>
      <c r="I116" s="321"/>
      <c r="J116" s="321"/>
      <c r="K116" s="321"/>
      <c r="L116" s="321"/>
      <c r="M116" s="321"/>
      <c r="N116" s="299"/>
      <c r="P116" s="493"/>
      <c r="Q116" s="493"/>
      <c r="R116" s="493"/>
      <c r="S116" s="493"/>
      <c r="T116" s="493"/>
      <c r="U116" s="493"/>
      <c r="V116" s="493"/>
    </row>
    <row r="117" spans="1:27" s="312" customFormat="1" ht="29.25" customHeight="1">
      <c r="A117" s="140" t="s">
        <v>138</v>
      </c>
      <c r="B117" s="321"/>
      <c r="C117" s="217">
        <f t="shared" si="26"/>
        <v>0</v>
      </c>
      <c r="D117" s="121">
        <f t="shared" si="27"/>
        <v>0</v>
      </c>
      <c r="E117" s="321"/>
      <c r="F117" s="321"/>
      <c r="G117" s="321"/>
      <c r="H117" s="321"/>
      <c r="I117" s="321"/>
      <c r="J117" s="321"/>
      <c r="K117" s="321"/>
      <c r="L117" s="321"/>
      <c r="M117" s="321"/>
      <c r="N117" s="299"/>
      <c r="P117" s="493"/>
      <c r="Q117" s="493"/>
      <c r="R117" s="493"/>
      <c r="S117" s="493"/>
      <c r="T117" s="493"/>
      <c r="U117" s="493"/>
      <c r="V117" s="493"/>
    </row>
    <row r="118" spans="1:27" s="312" customFormat="1" ht="29.25" customHeight="1">
      <c r="A118" s="140" t="s">
        <v>139</v>
      </c>
      <c r="B118" s="321"/>
      <c r="C118" s="121">
        <f t="shared" si="26"/>
        <v>0</v>
      </c>
      <c r="D118" s="121">
        <f t="shared" si="27"/>
        <v>0</v>
      </c>
      <c r="E118" s="321"/>
      <c r="F118" s="321"/>
      <c r="G118" s="321"/>
      <c r="H118" s="321"/>
      <c r="I118" s="321"/>
      <c r="J118" s="321"/>
      <c r="K118" s="321"/>
      <c r="L118" s="321"/>
      <c r="M118" s="321"/>
      <c r="N118" s="299"/>
      <c r="P118" s="493"/>
      <c r="Q118" s="493"/>
      <c r="R118" s="493"/>
      <c r="S118" s="493"/>
      <c r="T118" s="493"/>
      <c r="U118" s="493"/>
      <c r="V118" s="493"/>
    </row>
    <row r="119" spans="1:27" s="312" customFormat="1" ht="29.25" customHeight="1">
      <c r="A119" s="140" t="s">
        <v>187</v>
      </c>
      <c r="B119" s="321"/>
      <c r="C119" s="217">
        <f t="shared" si="26"/>
        <v>0</v>
      </c>
      <c r="D119" s="121">
        <f t="shared" si="27"/>
        <v>0</v>
      </c>
      <c r="E119" s="321"/>
      <c r="F119" s="321"/>
      <c r="G119" s="321"/>
      <c r="H119" s="321"/>
      <c r="I119" s="321"/>
      <c r="J119" s="321"/>
      <c r="K119" s="321"/>
      <c r="L119" s="321"/>
      <c r="M119" s="321"/>
      <c r="N119" s="299"/>
      <c r="P119" s="493"/>
      <c r="Q119" s="493"/>
      <c r="R119" s="493"/>
      <c r="S119" s="493"/>
      <c r="T119" s="493"/>
      <c r="U119" s="493"/>
      <c r="V119" s="493"/>
    </row>
    <row r="120" spans="1:27" s="312" customFormat="1" ht="29.25" customHeight="1">
      <c r="A120" s="140" t="s">
        <v>239</v>
      </c>
      <c r="B120" s="476"/>
      <c r="C120" s="217"/>
      <c r="D120" s="121"/>
      <c r="E120" s="476"/>
      <c r="F120" s="476"/>
      <c r="G120" s="476"/>
      <c r="H120" s="476"/>
      <c r="I120" s="476"/>
      <c r="J120" s="476"/>
      <c r="K120" s="476"/>
      <c r="L120" s="476"/>
      <c r="M120" s="476"/>
      <c r="N120" s="477"/>
      <c r="P120" s="475"/>
      <c r="Q120" s="475"/>
      <c r="R120" s="475"/>
      <c r="S120" s="475"/>
      <c r="T120" s="475"/>
      <c r="U120" s="475"/>
      <c r="V120" s="475"/>
    </row>
    <row r="121" spans="1:27" s="312" customFormat="1" ht="29.25" customHeight="1" thickBot="1">
      <c r="A121" s="387" t="s">
        <v>238</v>
      </c>
      <c r="B121" s="321"/>
      <c r="C121" s="122">
        <f t="shared" si="26"/>
        <v>0</v>
      </c>
      <c r="D121" s="121">
        <f t="shared" si="27"/>
        <v>0</v>
      </c>
      <c r="E121" s="321"/>
      <c r="F121" s="321"/>
      <c r="G121" s="321"/>
      <c r="H121" s="321"/>
      <c r="I121" s="321"/>
      <c r="J121" s="321"/>
      <c r="K121" s="321"/>
      <c r="L121" s="321"/>
      <c r="M121" s="321"/>
      <c r="N121" s="299"/>
      <c r="P121" s="493"/>
      <c r="Q121" s="493"/>
      <c r="R121" s="493"/>
      <c r="S121" s="493"/>
      <c r="T121" s="493"/>
      <c r="U121" s="493"/>
      <c r="V121" s="493"/>
    </row>
    <row r="122" spans="1:27" s="312" customFormat="1" ht="33" customHeight="1" thickBot="1">
      <c r="A122" s="137" t="s">
        <v>6</v>
      </c>
      <c r="B122" s="300">
        <f>SUM(B114:B121)</f>
        <v>0</v>
      </c>
      <c r="C122" s="300">
        <f t="shared" ref="C122:N122" si="28">SUM(C114:C121)</f>
        <v>0</v>
      </c>
      <c r="D122" s="300">
        <f t="shared" si="28"/>
        <v>0</v>
      </c>
      <c r="E122" s="300">
        <f t="shared" si="28"/>
        <v>0</v>
      </c>
      <c r="F122" s="300">
        <f t="shared" si="28"/>
        <v>0</v>
      </c>
      <c r="G122" s="300">
        <f t="shared" si="28"/>
        <v>0</v>
      </c>
      <c r="H122" s="300">
        <f t="shared" si="28"/>
        <v>0</v>
      </c>
      <c r="I122" s="300">
        <f t="shared" si="28"/>
        <v>0</v>
      </c>
      <c r="J122" s="300">
        <f t="shared" si="28"/>
        <v>0</v>
      </c>
      <c r="K122" s="300">
        <f t="shared" si="28"/>
        <v>0</v>
      </c>
      <c r="L122" s="300">
        <f t="shared" si="28"/>
        <v>0</v>
      </c>
      <c r="M122" s="300">
        <f t="shared" si="28"/>
        <v>0</v>
      </c>
      <c r="N122" s="301">
        <f t="shared" si="28"/>
        <v>0</v>
      </c>
      <c r="O122" s="328"/>
      <c r="P122" s="493"/>
      <c r="Q122" s="493"/>
      <c r="R122" s="493"/>
      <c r="S122" s="493"/>
      <c r="T122" s="493"/>
      <c r="U122" s="493"/>
      <c r="V122" s="493"/>
    </row>
    <row r="123" spans="1:27" s="313" customFormat="1" ht="42.75" customHeight="1" thickTop="1">
      <c r="A123" s="509" t="s">
        <v>16</v>
      </c>
      <c r="B123" s="509"/>
      <c r="C123" s="117" t="str">
        <f>'صفحه اصلی'!$C$10</f>
        <v>عبدالرحیم فرزانه</v>
      </c>
      <c r="D123" s="509" t="s">
        <v>7</v>
      </c>
      <c r="E123" s="509"/>
      <c r="F123" s="117">
        <f>'صفحه اصلی'!$C$11</f>
        <v>0</v>
      </c>
      <c r="G123" s="80"/>
      <c r="H123" s="81" t="s">
        <v>131</v>
      </c>
      <c r="I123" s="565" t="str">
        <f>'صفحه اصلی'!$C$12</f>
        <v>محمودرضا شفیع نیا</v>
      </c>
      <c r="J123" s="565"/>
      <c r="K123" s="534" t="s">
        <v>132</v>
      </c>
      <c r="L123" s="534"/>
      <c r="M123" s="565" t="str">
        <f>'صفحه اصلی'!$C$13</f>
        <v>دکتر محمود گنجی فرد</v>
      </c>
      <c r="N123" s="565"/>
    </row>
    <row r="124" spans="1:27" s="312" customFormat="1" ht="30" customHeight="1" thickBot="1">
      <c r="A124" s="522" t="s">
        <v>224</v>
      </c>
      <c r="B124" s="522"/>
      <c r="C124" s="522"/>
      <c r="D124" s="522"/>
      <c r="E124" s="522"/>
      <c r="F124" s="522"/>
      <c r="G124" s="522"/>
      <c r="H124" s="522"/>
      <c r="I124" s="522"/>
      <c r="J124" s="522"/>
      <c r="K124" s="522"/>
      <c r="L124" s="436"/>
      <c r="M124" s="436"/>
      <c r="N124" s="327" t="s">
        <v>153</v>
      </c>
      <c r="P124" s="41"/>
      <c r="Q124" s="41"/>
      <c r="R124" s="41"/>
      <c r="S124" s="41"/>
      <c r="T124" s="41"/>
      <c r="U124" s="41"/>
      <c r="V124" s="41"/>
    </row>
    <row r="125" spans="1:27" s="312" customFormat="1" ht="30.75" customHeight="1" thickTop="1" thickBot="1">
      <c r="A125" s="550" t="s">
        <v>79</v>
      </c>
      <c r="B125" s="551"/>
      <c r="C125" s="551"/>
      <c r="D125" s="551"/>
      <c r="E125" s="551"/>
      <c r="F125" s="551"/>
      <c r="G125" s="551"/>
      <c r="H125" s="551"/>
      <c r="I125" s="551"/>
      <c r="J125" s="551"/>
      <c r="K125" s="551"/>
      <c r="L125" s="551"/>
      <c r="M125" s="551"/>
      <c r="N125" s="552"/>
      <c r="P125" s="41"/>
      <c r="Q125" s="41"/>
      <c r="R125" s="41"/>
      <c r="S125" s="41"/>
      <c r="T125" s="41"/>
      <c r="U125" s="41"/>
      <c r="V125" s="41"/>
    </row>
    <row r="126" spans="1:27" s="312" customFormat="1" ht="28.5" customHeight="1" thickBot="1">
      <c r="A126" s="314" t="s">
        <v>10</v>
      </c>
      <c r="B126" s="520"/>
      <c r="C126" s="520"/>
      <c r="D126" s="520"/>
      <c r="E126" s="520"/>
      <c r="F126" s="520"/>
      <c r="G126" s="520"/>
      <c r="H126" s="520"/>
      <c r="I126" s="520"/>
      <c r="J126" s="520"/>
      <c r="K126" s="520"/>
      <c r="L126" s="520"/>
      <c r="M126" s="520"/>
      <c r="N126" s="521"/>
      <c r="P126" s="41"/>
      <c r="Q126" s="41"/>
      <c r="R126" s="41"/>
      <c r="S126" s="41"/>
      <c r="T126" s="41"/>
      <c r="U126" s="41"/>
      <c r="V126" s="41"/>
    </row>
    <row r="127" spans="1:27" s="302" customFormat="1" ht="38.25" customHeight="1" thickTop="1">
      <c r="A127" s="557" t="s">
        <v>24</v>
      </c>
      <c r="B127" s="557"/>
      <c r="C127" s="557"/>
      <c r="D127" s="557"/>
      <c r="E127" s="557"/>
      <c r="F127" s="557"/>
      <c r="G127" s="557"/>
      <c r="H127" s="557"/>
      <c r="I127" s="557"/>
      <c r="J127" s="557"/>
      <c r="K127" s="557"/>
      <c r="L127" s="557"/>
      <c r="M127" s="557"/>
      <c r="N127" s="557"/>
      <c r="P127" s="42"/>
      <c r="Q127" s="42"/>
      <c r="R127" s="42"/>
      <c r="S127" s="42"/>
      <c r="T127" s="42"/>
      <c r="U127" s="42"/>
      <c r="V127" s="42"/>
    </row>
    <row r="128" spans="1:27" s="305" customFormat="1" ht="26.25" customHeight="1">
      <c r="A128" s="538" t="s">
        <v>0</v>
      </c>
      <c r="B128" s="538"/>
      <c r="C128" s="296" t="str">
        <f>'صفحه اصلی'!$C$7</f>
        <v>دانشكده علوم پزشكي و خدمات بهداشتي، درماني قائن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</row>
    <row r="129" spans="1:27" s="318" customFormat="1" ht="26.25" customHeight="1" thickBot="1">
      <c r="A129" s="539" t="s">
        <v>1</v>
      </c>
      <c r="B129" s="539"/>
      <c r="C129" s="297">
        <f>'صفحه اصلی'!$C$8</f>
        <v>124128</v>
      </c>
      <c r="D129" s="303" t="s">
        <v>19</v>
      </c>
      <c r="E129" s="190">
        <f>'4ابلاغی'!E143</f>
        <v>0</v>
      </c>
      <c r="G129" s="303" t="s">
        <v>33</v>
      </c>
      <c r="H129" s="297">
        <f>'صفحه اصلی'!$C$9</f>
        <v>1403</v>
      </c>
      <c r="I129" s="329"/>
      <c r="J129" s="329"/>
      <c r="K129" s="135"/>
      <c r="L129" s="135"/>
      <c r="M129" s="135"/>
      <c r="N129" s="135"/>
    </row>
    <row r="130" spans="1:27" s="313" customFormat="1" ht="24" customHeight="1" thickTop="1" thickBot="1">
      <c r="A130" s="540" t="s">
        <v>134</v>
      </c>
      <c r="B130" s="497" t="s">
        <v>130</v>
      </c>
      <c r="C130" s="497" t="s">
        <v>141</v>
      </c>
      <c r="D130" s="497" t="s">
        <v>142</v>
      </c>
      <c r="E130" s="497" t="s">
        <v>143</v>
      </c>
      <c r="F130" s="523" t="s">
        <v>144</v>
      </c>
      <c r="G130" s="524"/>
      <c r="H130" s="525"/>
      <c r="I130" s="497" t="s">
        <v>42</v>
      </c>
      <c r="J130" s="497" t="s">
        <v>43</v>
      </c>
      <c r="K130" s="526" t="s">
        <v>145</v>
      </c>
      <c r="L130" s="527"/>
      <c r="M130" s="497" t="s">
        <v>149</v>
      </c>
      <c r="N130" s="506" t="s">
        <v>148</v>
      </c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</row>
    <row r="131" spans="1:27" s="313" customFormat="1" ht="24" customHeight="1" thickBot="1">
      <c r="A131" s="541"/>
      <c r="B131" s="498"/>
      <c r="C131" s="498"/>
      <c r="D131" s="498"/>
      <c r="E131" s="498"/>
      <c r="F131" s="279" t="s">
        <v>22</v>
      </c>
      <c r="G131" s="279" t="s">
        <v>73</v>
      </c>
      <c r="H131" s="279" t="s">
        <v>2</v>
      </c>
      <c r="I131" s="505"/>
      <c r="J131" s="498"/>
      <c r="K131" s="279" t="s">
        <v>146</v>
      </c>
      <c r="L131" s="279" t="s">
        <v>147</v>
      </c>
      <c r="M131" s="505"/>
      <c r="N131" s="507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</row>
    <row r="132" spans="1:27" s="312" customFormat="1" ht="29.25" customHeight="1">
      <c r="A132" s="139" t="s">
        <v>136</v>
      </c>
      <c r="B132" s="321"/>
      <c r="C132" s="121">
        <f t="shared" ref="C132:C139" si="29">B132</f>
        <v>0</v>
      </c>
      <c r="D132" s="121">
        <f>SUM(E132:N132)</f>
        <v>0</v>
      </c>
      <c r="E132" s="321"/>
      <c r="F132" s="55"/>
      <c r="G132" s="55"/>
      <c r="H132" s="55"/>
      <c r="I132" s="321"/>
      <c r="J132" s="321"/>
      <c r="K132" s="55"/>
      <c r="L132" s="55"/>
      <c r="M132" s="321"/>
      <c r="N132" s="299"/>
      <c r="P132" s="493"/>
      <c r="Q132" s="493"/>
      <c r="R132" s="493"/>
      <c r="S132" s="493"/>
      <c r="T132" s="493"/>
      <c r="U132" s="493"/>
      <c r="V132" s="493"/>
    </row>
    <row r="133" spans="1:27" s="312" customFormat="1" ht="29.25" customHeight="1">
      <c r="A133" s="140" t="s">
        <v>135</v>
      </c>
      <c r="B133" s="321"/>
      <c r="C133" s="121">
        <f t="shared" si="29"/>
        <v>0</v>
      </c>
      <c r="D133" s="121">
        <f>SUM(E133:N133)</f>
        <v>0</v>
      </c>
      <c r="E133" s="321"/>
      <c r="F133" s="321"/>
      <c r="G133" s="321"/>
      <c r="H133" s="321"/>
      <c r="I133" s="321"/>
      <c r="J133" s="321"/>
      <c r="K133" s="321"/>
      <c r="L133" s="321"/>
      <c r="M133" s="321"/>
      <c r="N133" s="299"/>
      <c r="P133" s="493"/>
      <c r="Q133" s="493"/>
      <c r="R133" s="493"/>
      <c r="S133" s="493"/>
      <c r="T133" s="493"/>
      <c r="U133" s="493"/>
      <c r="V133" s="493"/>
    </row>
    <row r="134" spans="1:27" s="312" customFormat="1" ht="29.25" customHeight="1">
      <c r="A134" s="140" t="s">
        <v>137</v>
      </c>
      <c r="B134" s="321"/>
      <c r="C134" s="216">
        <f t="shared" si="29"/>
        <v>0</v>
      </c>
      <c r="D134" s="121">
        <f t="shared" ref="D134:D139" si="30">SUM(E134:N134)</f>
        <v>0</v>
      </c>
      <c r="E134" s="321"/>
      <c r="F134" s="321"/>
      <c r="G134" s="321"/>
      <c r="H134" s="321"/>
      <c r="I134" s="321"/>
      <c r="J134" s="321"/>
      <c r="K134" s="321"/>
      <c r="L134" s="321"/>
      <c r="M134" s="321"/>
      <c r="N134" s="299"/>
      <c r="P134" s="493"/>
      <c r="Q134" s="493"/>
      <c r="R134" s="493"/>
      <c r="S134" s="493"/>
      <c r="T134" s="493"/>
      <c r="U134" s="493"/>
      <c r="V134" s="493"/>
    </row>
    <row r="135" spans="1:27" s="312" customFormat="1" ht="29.25" customHeight="1">
      <c r="A135" s="140" t="s">
        <v>138</v>
      </c>
      <c r="B135" s="321"/>
      <c r="C135" s="217">
        <f t="shared" si="29"/>
        <v>0</v>
      </c>
      <c r="D135" s="121">
        <f t="shared" si="30"/>
        <v>0</v>
      </c>
      <c r="E135" s="321"/>
      <c r="F135" s="321"/>
      <c r="G135" s="321"/>
      <c r="H135" s="321"/>
      <c r="I135" s="321"/>
      <c r="J135" s="321"/>
      <c r="K135" s="321"/>
      <c r="L135" s="321"/>
      <c r="M135" s="321"/>
      <c r="N135" s="299"/>
      <c r="P135" s="493"/>
      <c r="Q135" s="493"/>
      <c r="R135" s="493"/>
      <c r="S135" s="493"/>
      <c r="T135" s="493"/>
      <c r="U135" s="493"/>
      <c r="V135" s="493"/>
    </row>
    <row r="136" spans="1:27" s="312" customFormat="1" ht="29.25" customHeight="1">
      <c r="A136" s="140" t="s">
        <v>139</v>
      </c>
      <c r="B136" s="321"/>
      <c r="C136" s="121">
        <f t="shared" si="29"/>
        <v>0</v>
      </c>
      <c r="D136" s="121">
        <f t="shared" si="30"/>
        <v>0</v>
      </c>
      <c r="E136" s="321"/>
      <c r="F136" s="321"/>
      <c r="G136" s="321"/>
      <c r="H136" s="321"/>
      <c r="I136" s="321"/>
      <c r="J136" s="321"/>
      <c r="K136" s="321"/>
      <c r="L136" s="321"/>
      <c r="M136" s="321"/>
      <c r="N136" s="299"/>
      <c r="P136" s="493"/>
      <c r="Q136" s="493"/>
      <c r="R136" s="493"/>
      <c r="S136" s="493"/>
      <c r="T136" s="493"/>
      <c r="U136" s="493"/>
      <c r="V136" s="493"/>
    </row>
    <row r="137" spans="1:27" s="312" customFormat="1" ht="29.25" customHeight="1">
      <c r="A137" s="140" t="s">
        <v>187</v>
      </c>
      <c r="B137" s="321"/>
      <c r="C137" s="121">
        <f t="shared" si="29"/>
        <v>0</v>
      </c>
      <c r="D137" s="121">
        <f t="shared" si="30"/>
        <v>0</v>
      </c>
      <c r="E137" s="321"/>
      <c r="F137" s="321"/>
      <c r="G137" s="321"/>
      <c r="H137" s="321"/>
      <c r="I137" s="321"/>
      <c r="J137" s="321"/>
      <c r="K137" s="321"/>
      <c r="L137" s="321"/>
      <c r="M137" s="321"/>
      <c r="N137" s="299"/>
      <c r="P137" s="493"/>
      <c r="Q137" s="493"/>
      <c r="R137" s="493"/>
      <c r="S137" s="493"/>
      <c r="T137" s="493"/>
      <c r="U137" s="493"/>
      <c r="V137" s="493"/>
    </row>
    <row r="138" spans="1:27" s="312" customFormat="1" ht="29.25" customHeight="1">
      <c r="A138" s="140" t="s">
        <v>239</v>
      </c>
      <c r="B138" s="476"/>
      <c r="C138" s="121"/>
      <c r="D138" s="121"/>
      <c r="E138" s="476"/>
      <c r="F138" s="476"/>
      <c r="G138" s="476"/>
      <c r="H138" s="476"/>
      <c r="I138" s="476"/>
      <c r="J138" s="476"/>
      <c r="K138" s="476"/>
      <c r="L138" s="476"/>
      <c r="M138" s="476"/>
      <c r="N138" s="477"/>
      <c r="P138" s="475"/>
      <c r="Q138" s="475"/>
      <c r="R138" s="475"/>
      <c r="S138" s="475"/>
      <c r="T138" s="475"/>
      <c r="U138" s="475"/>
      <c r="V138" s="475"/>
    </row>
    <row r="139" spans="1:27" s="312" customFormat="1" ht="29.25" customHeight="1" thickBot="1">
      <c r="A139" s="387" t="s">
        <v>238</v>
      </c>
      <c r="B139" s="321"/>
      <c r="C139" s="122">
        <f t="shared" si="29"/>
        <v>0</v>
      </c>
      <c r="D139" s="121">
        <f t="shared" si="30"/>
        <v>0</v>
      </c>
      <c r="E139" s="321"/>
      <c r="F139" s="321"/>
      <c r="G139" s="321"/>
      <c r="H139" s="321"/>
      <c r="I139" s="321"/>
      <c r="J139" s="321"/>
      <c r="K139" s="321"/>
      <c r="L139" s="321"/>
      <c r="M139" s="321"/>
      <c r="N139" s="299"/>
      <c r="P139" s="493"/>
      <c r="Q139" s="493"/>
      <c r="R139" s="493"/>
      <c r="S139" s="493"/>
      <c r="T139" s="493"/>
      <c r="U139" s="493"/>
      <c r="V139" s="493"/>
    </row>
    <row r="140" spans="1:27" s="312" customFormat="1" ht="33" customHeight="1" thickBot="1">
      <c r="A140" s="137" t="s">
        <v>6</v>
      </c>
      <c r="B140" s="300">
        <f>SUM(B132:B139)</f>
        <v>0</v>
      </c>
      <c r="C140" s="300">
        <f t="shared" ref="C140:N140" si="31">SUM(C132:C139)</f>
        <v>0</v>
      </c>
      <c r="D140" s="300">
        <f t="shared" si="31"/>
        <v>0</v>
      </c>
      <c r="E140" s="300">
        <f t="shared" si="31"/>
        <v>0</v>
      </c>
      <c r="F140" s="300">
        <f t="shared" si="31"/>
        <v>0</v>
      </c>
      <c r="G140" s="300">
        <f t="shared" si="31"/>
        <v>0</v>
      </c>
      <c r="H140" s="300">
        <f t="shared" si="31"/>
        <v>0</v>
      </c>
      <c r="I140" s="300">
        <f t="shared" si="31"/>
        <v>0</v>
      </c>
      <c r="J140" s="300">
        <f t="shared" si="31"/>
        <v>0</v>
      </c>
      <c r="K140" s="300">
        <f t="shared" si="31"/>
        <v>0</v>
      </c>
      <c r="L140" s="300">
        <f t="shared" si="31"/>
        <v>0</v>
      </c>
      <c r="M140" s="300">
        <f t="shared" si="31"/>
        <v>0</v>
      </c>
      <c r="N140" s="301">
        <f t="shared" si="31"/>
        <v>0</v>
      </c>
      <c r="O140" s="328"/>
      <c r="P140" s="493"/>
      <c r="Q140" s="493"/>
      <c r="R140" s="493"/>
      <c r="S140" s="493"/>
      <c r="T140" s="493"/>
      <c r="U140" s="493"/>
      <c r="V140" s="493"/>
    </row>
    <row r="141" spans="1:27" s="313" customFormat="1" ht="42.75" customHeight="1" thickTop="1">
      <c r="A141" s="509" t="s">
        <v>16</v>
      </c>
      <c r="B141" s="509"/>
      <c r="C141" s="117" t="str">
        <f>'صفحه اصلی'!$C$10</f>
        <v>عبدالرحیم فرزانه</v>
      </c>
      <c r="D141" s="509" t="s">
        <v>7</v>
      </c>
      <c r="E141" s="509"/>
      <c r="F141" s="117">
        <f>'صفحه اصلی'!$C$11</f>
        <v>0</v>
      </c>
      <c r="G141" s="80"/>
      <c r="H141" s="81" t="s">
        <v>131</v>
      </c>
      <c r="I141" s="565" t="str">
        <f>'صفحه اصلی'!$C$12</f>
        <v>محمودرضا شفیع نیا</v>
      </c>
      <c r="J141" s="565"/>
      <c r="K141" s="534" t="s">
        <v>132</v>
      </c>
      <c r="L141" s="534"/>
      <c r="M141" s="565" t="str">
        <f>'صفحه اصلی'!$C$13</f>
        <v>دکتر محمود گنجی فرد</v>
      </c>
      <c r="N141" s="565"/>
    </row>
    <row r="142" spans="1:27" s="312" customFormat="1" ht="30" customHeight="1" thickBot="1">
      <c r="A142" s="522" t="s">
        <v>224</v>
      </c>
      <c r="B142" s="522"/>
      <c r="C142" s="522"/>
      <c r="D142" s="522"/>
      <c r="E142" s="522"/>
      <c r="F142" s="522"/>
      <c r="G142" s="522"/>
      <c r="H142" s="522"/>
      <c r="I142" s="522"/>
      <c r="J142" s="522"/>
      <c r="K142" s="522"/>
      <c r="L142" s="436"/>
      <c r="M142" s="436"/>
      <c r="N142" s="327" t="s">
        <v>153</v>
      </c>
      <c r="P142" s="41"/>
      <c r="Q142" s="41"/>
      <c r="R142" s="41"/>
      <c r="S142" s="41"/>
      <c r="T142" s="41"/>
      <c r="U142" s="41"/>
      <c r="V142" s="41"/>
    </row>
    <row r="143" spans="1:27" s="312" customFormat="1" ht="30.75" customHeight="1" thickTop="1" thickBot="1">
      <c r="A143" s="550" t="s">
        <v>79</v>
      </c>
      <c r="B143" s="551"/>
      <c r="C143" s="551"/>
      <c r="D143" s="551"/>
      <c r="E143" s="551"/>
      <c r="F143" s="551"/>
      <c r="G143" s="551"/>
      <c r="H143" s="551"/>
      <c r="I143" s="551"/>
      <c r="J143" s="551"/>
      <c r="K143" s="551"/>
      <c r="L143" s="551"/>
      <c r="M143" s="551"/>
      <c r="N143" s="552"/>
      <c r="P143" s="41"/>
      <c r="Q143" s="41"/>
      <c r="R143" s="41"/>
      <c r="S143" s="41"/>
      <c r="T143" s="41"/>
      <c r="U143" s="41"/>
      <c r="V143" s="41"/>
    </row>
    <row r="144" spans="1:27" s="312" customFormat="1" ht="28.5" customHeight="1" thickBot="1">
      <c r="A144" s="314" t="s">
        <v>10</v>
      </c>
      <c r="B144" s="520"/>
      <c r="C144" s="520"/>
      <c r="D144" s="520"/>
      <c r="E144" s="520"/>
      <c r="F144" s="520"/>
      <c r="G144" s="520"/>
      <c r="H144" s="520"/>
      <c r="I144" s="520"/>
      <c r="J144" s="520"/>
      <c r="K144" s="520"/>
      <c r="L144" s="520"/>
      <c r="M144" s="520"/>
      <c r="N144" s="521"/>
      <c r="P144" s="41"/>
      <c r="Q144" s="41"/>
      <c r="R144" s="41"/>
      <c r="S144" s="41"/>
      <c r="T144" s="41"/>
      <c r="U144" s="41"/>
      <c r="V144" s="41"/>
    </row>
    <row r="145" spans="1:27" s="302" customFormat="1" ht="38.25" customHeight="1" thickTop="1">
      <c r="A145" s="557" t="s">
        <v>24</v>
      </c>
      <c r="B145" s="557"/>
      <c r="C145" s="557"/>
      <c r="D145" s="557"/>
      <c r="E145" s="557"/>
      <c r="F145" s="557"/>
      <c r="G145" s="557"/>
      <c r="H145" s="557"/>
      <c r="I145" s="557"/>
      <c r="J145" s="557"/>
      <c r="K145" s="557"/>
      <c r="L145" s="557"/>
      <c r="M145" s="557"/>
      <c r="N145" s="557"/>
      <c r="P145" s="42"/>
      <c r="Q145" s="42"/>
      <c r="R145" s="42"/>
      <c r="S145" s="42"/>
      <c r="T145" s="42"/>
      <c r="U145" s="42"/>
      <c r="V145" s="42"/>
    </row>
    <row r="146" spans="1:27" s="305" customFormat="1" ht="26.25" customHeight="1">
      <c r="A146" s="538" t="s">
        <v>0</v>
      </c>
      <c r="B146" s="538"/>
      <c r="C146" s="296" t="str">
        <f>'صفحه اصلی'!$C$7</f>
        <v>دانشكده علوم پزشكي و خدمات بهداشتي، درماني قائن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</row>
    <row r="147" spans="1:27" s="318" customFormat="1" ht="26.25" customHeight="1" thickBot="1">
      <c r="A147" s="539" t="s">
        <v>1</v>
      </c>
      <c r="B147" s="539"/>
      <c r="C147" s="297">
        <f>'صفحه اصلی'!$C$8</f>
        <v>124128</v>
      </c>
      <c r="D147" s="303" t="s">
        <v>19</v>
      </c>
      <c r="E147" s="190">
        <f>'4ابلاغی'!E163</f>
        <v>0</v>
      </c>
      <c r="G147" s="303" t="s">
        <v>33</v>
      </c>
      <c r="H147" s="297">
        <f>'صفحه اصلی'!$C$9</f>
        <v>1403</v>
      </c>
      <c r="I147" s="329"/>
      <c r="J147" s="329"/>
      <c r="K147" s="135"/>
      <c r="L147" s="135"/>
      <c r="M147" s="135"/>
      <c r="N147" s="135"/>
    </row>
    <row r="148" spans="1:27" s="313" customFormat="1" ht="24" customHeight="1" thickTop="1" thickBot="1">
      <c r="A148" s="540" t="s">
        <v>134</v>
      </c>
      <c r="B148" s="497" t="s">
        <v>130</v>
      </c>
      <c r="C148" s="497" t="s">
        <v>141</v>
      </c>
      <c r="D148" s="497" t="s">
        <v>142</v>
      </c>
      <c r="E148" s="497" t="s">
        <v>143</v>
      </c>
      <c r="F148" s="523" t="s">
        <v>144</v>
      </c>
      <c r="G148" s="524"/>
      <c r="H148" s="525"/>
      <c r="I148" s="497" t="s">
        <v>42</v>
      </c>
      <c r="J148" s="497" t="s">
        <v>43</v>
      </c>
      <c r="K148" s="526" t="s">
        <v>145</v>
      </c>
      <c r="L148" s="527"/>
      <c r="M148" s="497" t="s">
        <v>149</v>
      </c>
      <c r="N148" s="506" t="s">
        <v>148</v>
      </c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</row>
    <row r="149" spans="1:27" s="313" customFormat="1" ht="24" customHeight="1" thickBot="1">
      <c r="A149" s="541"/>
      <c r="B149" s="498"/>
      <c r="C149" s="498"/>
      <c r="D149" s="498"/>
      <c r="E149" s="498"/>
      <c r="F149" s="279" t="s">
        <v>22</v>
      </c>
      <c r="G149" s="279" t="s">
        <v>73</v>
      </c>
      <c r="H149" s="279" t="s">
        <v>2</v>
      </c>
      <c r="I149" s="505"/>
      <c r="J149" s="498"/>
      <c r="K149" s="279" t="s">
        <v>146</v>
      </c>
      <c r="L149" s="279" t="s">
        <v>147</v>
      </c>
      <c r="M149" s="505"/>
      <c r="N149" s="507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</row>
    <row r="150" spans="1:27" s="312" customFormat="1" ht="29.25" customHeight="1">
      <c r="A150" s="139" t="s">
        <v>25</v>
      </c>
      <c r="B150" s="321"/>
      <c r="C150" s="121">
        <f t="shared" ref="C150:C157" si="32">B150</f>
        <v>0</v>
      </c>
      <c r="D150" s="121">
        <f>SUM(E150:N150)</f>
        <v>0</v>
      </c>
      <c r="E150" s="321"/>
      <c r="F150" s="55"/>
      <c r="G150" s="55"/>
      <c r="H150" s="55"/>
      <c r="I150" s="321"/>
      <c r="J150" s="321"/>
      <c r="K150" s="55"/>
      <c r="L150" s="55"/>
      <c r="M150" s="321"/>
      <c r="N150" s="299"/>
      <c r="P150" s="493"/>
      <c r="Q150" s="493"/>
      <c r="R150" s="493"/>
      <c r="S150" s="493"/>
      <c r="T150" s="493"/>
      <c r="U150" s="493"/>
      <c r="V150" s="493"/>
    </row>
    <row r="151" spans="1:27" s="312" customFormat="1" ht="29.25" customHeight="1">
      <c r="A151" s="140" t="s">
        <v>26</v>
      </c>
      <c r="B151" s="321"/>
      <c r="C151" s="121">
        <f t="shared" si="32"/>
        <v>0</v>
      </c>
      <c r="D151" s="121">
        <f>SUM(E151:N151)</f>
        <v>0</v>
      </c>
      <c r="E151" s="321"/>
      <c r="F151" s="321"/>
      <c r="G151" s="321"/>
      <c r="H151" s="321"/>
      <c r="I151" s="321"/>
      <c r="J151" s="321"/>
      <c r="K151" s="321"/>
      <c r="L151" s="321"/>
      <c r="M151" s="321"/>
      <c r="N151" s="299"/>
      <c r="P151" s="493"/>
      <c r="Q151" s="493"/>
      <c r="R151" s="493"/>
      <c r="S151" s="493"/>
      <c r="T151" s="493"/>
      <c r="U151" s="493"/>
      <c r="V151" s="493"/>
    </row>
    <row r="152" spans="1:27" s="312" customFormat="1" ht="29.25" customHeight="1">
      <c r="A152" s="140" t="s">
        <v>27</v>
      </c>
      <c r="B152" s="321"/>
      <c r="C152" s="216">
        <f t="shared" si="32"/>
        <v>0</v>
      </c>
      <c r="D152" s="121">
        <f t="shared" ref="D152:D157" si="33">SUM(E152:N152)</f>
        <v>0</v>
      </c>
      <c r="E152" s="321"/>
      <c r="F152" s="321"/>
      <c r="G152" s="321"/>
      <c r="H152" s="321"/>
      <c r="I152" s="321"/>
      <c r="J152" s="321"/>
      <c r="K152" s="321"/>
      <c r="L152" s="321"/>
      <c r="M152" s="321"/>
      <c r="N152" s="299"/>
      <c r="P152" s="493"/>
      <c r="Q152" s="493"/>
      <c r="R152" s="493"/>
      <c r="S152" s="493"/>
      <c r="T152" s="493"/>
      <c r="U152" s="493"/>
      <c r="V152" s="493"/>
    </row>
    <row r="153" spans="1:27" s="312" customFormat="1" ht="29.25" customHeight="1">
      <c r="A153" s="140" t="s">
        <v>28</v>
      </c>
      <c r="B153" s="321"/>
      <c r="C153" s="217">
        <f t="shared" si="32"/>
        <v>0</v>
      </c>
      <c r="D153" s="121">
        <f t="shared" si="33"/>
        <v>0</v>
      </c>
      <c r="E153" s="321"/>
      <c r="F153" s="321"/>
      <c r="G153" s="321"/>
      <c r="H153" s="321"/>
      <c r="I153" s="321"/>
      <c r="J153" s="321"/>
      <c r="K153" s="321"/>
      <c r="L153" s="321"/>
      <c r="M153" s="321"/>
      <c r="N153" s="299"/>
      <c r="P153" s="493"/>
      <c r="Q153" s="493"/>
      <c r="R153" s="493"/>
      <c r="S153" s="493"/>
      <c r="T153" s="493"/>
      <c r="U153" s="493"/>
      <c r="V153" s="493"/>
    </row>
    <row r="154" spans="1:27" s="312" customFormat="1" ht="29.25" customHeight="1">
      <c r="A154" s="140" t="s">
        <v>29</v>
      </c>
      <c r="B154" s="321"/>
      <c r="C154" s="121">
        <f t="shared" si="32"/>
        <v>0</v>
      </c>
      <c r="D154" s="121">
        <f t="shared" si="33"/>
        <v>0</v>
      </c>
      <c r="E154" s="321"/>
      <c r="F154" s="321"/>
      <c r="G154" s="321"/>
      <c r="H154" s="321"/>
      <c r="I154" s="321"/>
      <c r="J154" s="321"/>
      <c r="K154" s="321"/>
      <c r="L154" s="321"/>
      <c r="M154" s="321"/>
      <c r="N154" s="299"/>
      <c r="P154" s="493"/>
      <c r="Q154" s="493"/>
      <c r="R154" s="493"/>
      <c r="S154" s="493"/>
      <c r="T154" s="493"/>
      <c r="U154" s="493"/>
      <c r="V154" s="493"/>
    </row>
    <row r="155" spans="1:27" s="312" customFormat="1" ht="29.25" customHeight="1">
      <c r="A155" s="140" t="s">
        <v>30</v>
      </c>
      <c r="B155" s="321"/>
      <c r="C155" s="217">
        <f t="shared" si="32"/>
        <v>0</v>
      </c>
      <c r="D155" s="121">
        <f t="shared" si="33"/>
        <v>0</v>
      </c>
      <c r="E155" s="321"/>
      <c r="F155" s="321"/>
      <c r="G155" s="321"/>
      <c r="H155" s="321"/>
      <c r="I155" s="321"/>
      <c r="J155" s="321"/>
      <c r="K155" s="321"/>
      <c r="L155" s="321"/>
      <c r="M155" s="321"/>
      <c r="N155" s="299"/>
      <c r="P155" s="493"/>
      <c r="Q155" s="493"/>
      <c r="R155" s="493"/>
      <c r="S155" s="493"/>
      <c r="T155" s="493"/>
      <c r="U155" s="493"/>
      <c r="V155" s="493"/>
    </row>
    <row r="156" spans="1:27" s="312" customFormat="1" ht="29.25" customHeight="1">
      <c r="A156" s="140" t="s">
        <v>239</v>
      </c>
      <c r="B156" s="476"/>
      <c r="C156" s="217"/>
      <c r="D156" s="121"/>
      <c r="E156" s="476"/>
      <c r="F156" s="476"/>
      <c r="G156" s="476"/>
      <c r="H156" s="476"/>
      <c r="I156" s="476"/>
      <c r="J156" s="476"/>
      <c r="K156" s="476"/>
      <c r="L156" s="476"/>
      <c r="M156" s="476"/>
      <c r="N156" s="477"/>
      <c r="P156" s="475"/>
      <c r="Q156" s="475"/>
      <c r="R156" s="475"/>
      <c r="S156" s="475"/>
      <c r="T156" s="475"/>
      <c r="U156" s="475"/>
      <c r="V156" s="475"/>
    </row>
    <row r="157" spans="1:27" s="312" customFormat="1" ht="29.25" customHeight="1" thickBot="1">
      <c r="A157" s="387" t="s">
        <v>238</v>
      </c>
      <c r="B157" s="321"/>
      <c r="C157" s="122">
        <f t="shared" si="32"/>
        <v>0</v>
      </c>
      <c r="D157" s="121">
        <f t="shared" si="33"/>
        <v>0</v>
      </c>
      <c r="E157" s="321"/>
      <c r="F157" s="321"/>
      <c r="G157" s="321"/>
      <c r="H157" s="321"/>
      <c r="I157" s="321"/>
      <c r="J157" s="321"/>
      <c r="K157" s="321"/>
      <c r="L157" s="321"/>
      <c r="M157" s="321"/>
      <c r="N157" s="299"/>
      <c r="P157" s="493"/>
      <c r="Q157" s="493"/>
      <c r="R157" s="493"/>
      <c r="S157" s="493"/>
      <c r="T157" s="493"/>
      <c r="U157" s="493"/>
      <c r="V157" s="493"/>
    </row>
    <row r="158" spans="1:27" s="312" customFormat="1" ht="33" customHeight="1" thickBot="1">
      <c r="A158" s="137" t="s">
        <v>6</v>
      </c>
      <c r="B158" s="300">
        <f>SUM(B150:B157)</f>
        <v>0</v>
      </c>
      <c r="C158" s="300">
        <f t="shared" ref="C158:N158" si="34">SUM(C150:C157)</f>
        <v>0</v>
      </c>
      <c r="D158" s="300">
        <f t="shared" si="34"/>
        <v>0</v>
      </c>
      <c r="E158" s="300">
        <f t="shared" si="34"/>
        <v>0</v>
      </c>
      <c r="F158" s="300">
        <f t="shared" si="34"/>
        <v>0</v>
      </c>
      <c r="G158" s="300">
        <f t="shared" si="34"/>
        <v>0</v>
      </c>
      <c r="H158" s="300">
        <f t="shared" si="34"/>
        <v>0</v>
      </c>
      <c r="I158" s="300">
        <f t="shared" si="34"/>
        <v>0</v>
      </c>
      <c r="J158" s="300">
        <f t="shared" si="34"/>
        <v>0</v>
      </c>
      <c r="K158" s="300">
        <f t="shared" si="34"/>
        <v>0</v>
      </c>
      <c r="L158" s="300">
        <f t="shared" si="34"/>
        <v>0</v>
      </c>
      <c r="M158" s="300">
        <f t="shared" si="34"/>
        <v>0</v>
      </c>
      <c r="N158" s="301">
        <f t="shared" si="34"/>
        <v>0</v>
      </c>
      <c r="O158" s="328"/>
      <c r="P158" s="493"/>
      <c r="Q158" s="493"/>
      <c r="R158" s="493"/>
      <c r="S158" s="493"/>
      <c r="T158" s="493"/>
      <c r="U158" s="493"/>
      <c r="V158" s="493"/>
    </row>
    <row r="159" spans="1:27" s="313" customFormat="1" ht="42.75" customHeight="1" thickTop="1">
      <c r="A159" s="509" t="s">
        <v>16</v>
      </c>
      <c r="B159" s="509"/>
      <c r="C159" s="117" t="str">
        <f>'صفحه اصلی'!$C$10</f>
        <v>عبدالرحیم فرزانه</v>
      </c>
      <c r="D159" s="509" t="s">
        <v>7</v>
      </c>
      <c r="E159" s="509"/>
      <c r="F159" s="117">
        <f>'صفحه اصلی'!$C$11</f>
        <v>0</v>
      </c>
      <c r="G159" s="80"/>
      <c r="H159" s="81" t="s">
        <v>131</v>
      </c>
      <c r="I159" s="565" t="str">
        <f>'صفحه اصلی'!$C$12</f>
        <v>محمودرضا شفیع نیا</v>
      </c>
      <c r="J159" s="565"/>
      <c r="K159" s="534" t="s">
        <v>132</v>
      </c>
      <c r="L159" s="534"/>
      <c r="M159" s="565" t="str">
        <f>'صفحه اصلی'!$C$13</f>
        <v>دکتر محمود گنجی فرد</v>
      </c>
      <c r="N159" s="565"/>
    </row>
    <row r="160" spans="1:27" s="312" customFormat="1" ht="30" customHeight="1" thickBot="1">
      <c r="A160" s="522" t="s">
        <v>224</v>
      </c>
      <c r="B160" s="522"/>
      <c r="C160" s="522"/>
      <c r="D160" s="522"/>
      <c r="E160" s="522"/>
      <c r="F160" s="522"/>
      <c r="G160" s="522"/>
      <c r="H160" s="522"/>
      <c r="I160" s="522"/>
      <c r="J160" s="522"/>
      <c r="K160" s="522"/>
      <c r="L160" s="436"/>
      <c r="M160" s="436"/>
      <c r="N160" s="327" t="s">
        <v>153</v>
      </c>
      <c r="P160" s="41"/>
      <c r="Q160" s="41"/>
      <c r="R160" s="41"/>
      <c r="S160" s="41"/>
      <c r="T160" s="41"/>
      <c r="U160" s="41"/>
      <c r="V160" s="41"/>
    </row>
    <row r="161" spans="1:27" s="312" customFormat="1" ht="30.75" customHeight="1" thickTop="1" thickBot="1">
      <c r="A161" s="550" t="s">
        <v>79</v>
      </c>
      <c r="B161" s="551"/>
      <c r="C161" s="551"/>
      <c r="D161" s="551"/>
      <c r="E161" s="551"/>
      <c r="F161" s="551"/>
      <c r="G161" s="551"/>
      <c r="H161" s="551"/>
      <c r="I161" s="551"/>
      <c r="J161" s="551"/>
      <c r="K161" s="551"/>
      <c r="L161" s="551"/>
      <c r="M161" s="551"/>
      <c r="N161" s="552"/>
      <c r="P161" s="41"/>
      <c r="Q161" s="41"/>
      <c r="R161" s="41"/>
      <c r="S161" s="41"/>
      <c r="T161" s="41"/>
      <c r="U161" s="41"/>
      <c r="V161" s="41"/>
    </row>
    <row r="162" spans="1:27" s="312" customFormat="1" ht="28.5" customHeight="1" thickBot="1">
      <c r="A162" s="314" t="s">
        <v>10</v>
      </c>
      <c r="B162" s="520"/>
      <c r="C162" s="520"/>
      <c r="D162" s="520"/>
      <c r="E162" s="520"/>
      <c r="F162" s="520"/>
      <c r="G162" s="520"/>
      <c r="H162" s="520"/>
      <c r="I162" s="520"/>
      <c r="J162" s="520"/>
      <c r="K162" s="520"/>
      <c r="L162" s="520"/>
      <c r="M162" s="520"/>
      <c r="N162" s="521"/>
      <c r="P162" s="41"/>
      <c r="Q162" s="41"/>
      <c r="R162" s="41"/>
      <c r="S162" s="41"/>
      <c r="T162" s="41"/>
      <c r="U162" s="41"/>
      <c r="V162" s="41"/>
    </row>
    <row r="163" spans="1:27" s="302" customFormat="1" ht="38.25" customHeight="1" thickTop="1">
      <c r="A163" s="557" t="s">
        <v>24</v>
      </c>
      <c r="B163" s="557"/>
      <c r="C163" s="557"/>
      <c r="D163" s="557"/>
      <c r="E163" s="557"/>
      <c r="F163" s="557"/>
      <c r="G163" s="557"/>
      <c r="H163" s="557"/>
      <c r="I163" s="557"/>
      <c r="J163" s="557"/>
      <c r="K163" s="557"/>
      <c r="L163" s="557"/>
      <c r="M163" s="557"/>
      <c r="N163" s="557"/>
      <c r="P163" s="42"/>
      <c r="Q163" s="42"/>
      <c r="R163" s="42"/>
      <c r="S163" s="42"/>
      <c r="T163" s="42"/>
      <c r="U163" s="42"/>
      <c r="V163" s="42"/>
    </row>
    <row r="164" spans="1:27" s="305" customFormat="1" ht="26.25" customHeight="1">
      <c r="A164" s="538" t="s">
        <v>0</v>
      </c>
      <c r="B164" s="538"/>
      <c r="C164" s="296" t="str">
        <f>'صفحه اصلی'!$C$7</f>
        <v>دانشكده علوم پزشكي و خدمات بهداشتي، درماني قائن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</row>
    <row r="165" spans="1:27" s="318" customFormat="1" ht="26.25" customHeight="1" thickBot="1">
      <c r="A165" s="539" t="s">
        <v>1</v>
      </c>
      <c r="B165" s="539"/>
      <c r="C165" s="297">
        <f>'صفحه اصلی'!$C$8</f>
        <v>124128</v>
      </c>
      <c r="D165" s="303" t="s">
        <v>19</v>
      </c>
      <c r="E165" s="190">
        <f>'4ابلاغی'!E183</f>
        <v>0</v>
      </c>
      <c r="G165" s="303" t="s">
        <v>33</v>
      </c>
      <c r="H165" s="297">
        <f>'صفحه اصلی'!$C$9</f>
        <v>1403</v>
      </c>
      <c r="I165" s="329"/>
      <c r="J165" s="329"/>
      <c r="K165" s="135"/>
      <c r="L165" s="135"/>
      <c r="M165" s="135"/>
      <c r="N165" s="135"/>
    </row>
    <row r="166" spans="1:27" s="313" customFormat="1" ht="24" customHeight="1" thickTop="1" thickBot="1">
      <c r="A166" s="540" t="s">
        <v>134</v>
      </c>
      <c r="B166" s="497" t="s">
        <v>130</v>
      </c>
      <c r="C166" s="497" t="s">
        <v>141</v>
      </c>
      <c r="D166" s="497" t="s">
        <v>142</v>
      </c>
      <c r="E166" s="497" t="s">
        <v>143</v>
      </c>
      <c r="F166" s="523" t="s">
        <v>144</v>
      </c>
      <c r="G166" s="524"/>
      <c r="H166" s="525"/>
      <c r="I166" s="497" t="s">
        <v>42</v>
      </c>
      <c r="J166" s="497" t="s">
        <v>43</v>
      </c>
      <c r="K166" s="526" t="s">
        <v>145</v>
      </c>
      <c r="L166" s="527"/>
      <c r="M166" s="497" t="s">
        <v>149</v>
      </c>
      <c r="N166" s="506" t="s">
        <v>148</v>
      </c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</row>
    <row r="167" spans="1:27" s="313" customFormat="1" ht="24" customHeight="1" thickBot="1">
      <c r="A167" s="541"/>
      <c r="B167" s="498"/>
      <c r="C167" s="498"/>
      <c r="D167" s="498"/>
      <c r="E167" s="498"/>
      <c r="F167" s="279" t="s">
        <v>22</v>
      </c>
      <c r="G167" s="279" t="s">
        <v>73</v>
      </c>
      <c r="H167" s="279" t="s">
        <v>2</v>
      </c>
      <c r="I167" s="505"/>
      <c r="J167" s="498"/>
      <c r="K167" s="279" t="s">
        <v>146</v>
      </c>
      <c r="L167" s="279" t="s">
        <v>147</v>
      </c>
      <c r="M167" s="505"/>
      <c r="N167" s="507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</row>
    <row r="168" spans="1:27" s="312" customFormat="1" ht="29.25" customHeight="1">
      <c r="A168" s="139" t="s">
        <v>25</v>
      </c>
      <c r="B168" s="321"/>
      <c r="C168" s="121">
        <f t="shared" ref="C168:C175" si="35">B168</f>
        <v>0</v>
      </c>
      <c r="D168" s="121">
        <f>SUM(E168:N168)</f>
        <v>0</v>
      </c>
      <c r="E168" s="321"/>
      <c r="F168" s="55"/>
      <c r="G168" s="55"/>
      <c r="H168" s="55"/>
      <c r="I168" s="321"/>
      <c r="J168" s="321"/>
      <c r="K168" s="55"/>
      <c r="L168" s="55"/>
      <c r="M168" s="321"/>
      <c r="N168" s="299"/>
      <c r="P168" s="493"/>
      <c r="Q168" s="493"/>
      <c r="R168" s="493"/>
      <c r="S168" s="493"/>
      <c r="T168" s="493"/>
      <c r="U168" s="493"/>
      <c r="V168" s="493"/>
    </row>
    <row r="169" spans="1:27" s="312" customFormat="1" ht="29.25" customHeight="1">
      <c r="A169" s="140" t="s">
        <v>26</v>
      </c>
      <c r="B169" s="321"/>
      <c r="C169" s="121">
        <f t="shared" si="35"/>
        <v>0</v>
      </c>
      <c r="D169" s="121">
        <f>SUM(E169:N169)</f>
        <v>0</v>
      </c>
      <c r="E169" s="321"/>
      <c r="F169" s="321"/>
      <c r="G169" s="321"/>
      <c r="H169" s="321"/>
      <c r="I169" s="321"/>
      <c r="J169" s="321"/>
      <c r="K169" s="321"/>
      <c r="L169" s="321"/>
      <c r="M169" s="321"/>
      <c r="N169" s="299"/>
      <c r="P169" s="493"/>
      <c r="Q169" s="493"/>
      <c r="R169" s="493"/>
      <c r="S169" s="493"/>
      <c r="T169" s="493"/>
      <c r="U169" s="493"/>
      <c r="V169" s="493"/>
    </row>
    <row r="170" spans="1:27" s="312" customFormat="1" ht="29.25" customHeight="1">
      <c r="A170" s="140" t="s">
        <v>27</v>
      </c>
      <c r="B170" s="321"/>
      <c r="C170" s="216">
        <f t="shared" si="35"/>
        <v>0</v>
      </c>
      <c r="D170" s="121">
        <f t="shared" ref="D170:D175" si="36">SUM(E170:N170)</f>
        <v>0</v>
      </c>
      <c r="E170" s="321"/>
      <c r="F170" s="321"/>
      <c r="G170" s="321"/>
      <c r="H170" s="321"/>
      <c r="I170" s="321"/>
      <c r="J170" s="321"/>
      <c r="K170" s="321"/>
      <c r="L170" s="321"/>
      <c r="M170" s="321"/>
      <c r="N170" s="299"/>
      <c r="P170" s="493"/>
      <c r="Q170" s="493"/>
      <c r="R170" s="493"/>
      <c r="S170" s="493"/>
      <c r="T170" s="493"/>
      <c r="U170" s="493"/>
      <c r="V170" s="493"/>
    </row>
    <row r="171" spans="1:27" s="312" customFormat="1" ht="29.25" customHeight="1">
      <c r="A171" s="140" t="s">
        <v>28</v>
      </c>
      <c r="B171" s="321"/>
      <c r="C171" s="217">
        <f t="shared" si="35"/>
        <v>0</v>
      </c>
      <c r="D171" s="121">
        <f t="shared" si="36"/>
        <v>0</v>
      </c>
      <c r="E171" s="321"/>
      <c r="F171" s="321"/>
      <c r="G171" s="321"/>
      <c r="H171" s="321"/>
      <c r="I171" s="321"/>
      <c r="J171" s="321"/>
      <c r="K171" s="321"/>
      <c r="L171" s="321"/>
      <c r="M171" s="321"/>
      <c r="N171" s="299"/>
      <c r="P171" s="493"/>
      <c r="Q171" s="493"/>
      <c r="R171" s="493"/>
      <c r="S171" s="493"/>
      <c r="T171" s="493"/>
      <c r="U171" s="493"/>
      <c r="V171" s="493"/>
    </row>
    <row r="172" spans="1:27" s="312" customFormat="1" ht="29.25" customHeight="1">
      <c r="A172" s="140" t="s">
        <v>29</v>
      </c>
      <c r="B172" s="321"/>
      <c r="C172" s="121">
        <f t="shared" si="35"/>
        <v>0</v>
      </c>
      <c r="D172" s="121">
        <f t="shared" si="36"/>
        <v>0</v>
      </c>
      <c r="E172" s="321"/>
      <c r="F172" s="321"/>
      <c r="G172" s="321"/>
      <c r="H172" s="321"/>
      <c r="I172" s="321"/>
      <c r="J172" s="321"/>
      <c r="K172" s="321"/>
      <c r="L172" s="321"/>
      <c r="M172" s="321"/>
      <c r="N172" s="299"/>
      <c r="P172" s="493"/>
      <c r="Q172" s="493"/>
      <c r="R172" s="493"/>
      <c r="S172" s="493"/>
      <c r="T172" s="493"/>
      <c r="U172" s="493"/>
      <c r="V172" s="493"/>
    </row>
    <row r="173" spans="1:27" s="312" customFormat="1" ht="29.25" customHeight="1">
      <c r="A173" s="140" t="s">
        <v>30</v>
      </c>
      <c r="B173" s="321"/>
      <c r="C173" s="121">
        <f t="shared" si="35"/>
        <v>0</v>
      </c>
      <c r="D173" s="121">
        <f t="shared" si="36"/>
        <v>0</v>
      </c>
      <c r="E173" s="321"/>
      <c r="F173" s="321"/>
      <c r="G173" s="321"/>
      <c r="H173" s="321"/>
      <c r="I173" s="321"/>
      <c r="J173" s="321"/>
      <c r="K173" s="321"/>
      <c r="L173" s="321"/>
      <c r="M173" s="321"/>
      <c r="N173" s="299"/>
      <c r="P173" s="493"/>
      <c r="Q173" s="493"/>
      <c r="R173" s="493"/>
      <c r="S173" s="493"/>
      <c r="T173" s="493"/>
      <c r="U173" s="493"/>
      <c r="V173" s="493"/>
    </row>
    <row r="174" spans="1:27" s="312" customFormat="1" ht="29.25" customHeight="1">
      <c r="A174" s="140" t="s">
        <v>239</v>
      </c>
      <c r="B174" s="476"/>
      <c r="C174" s="121"/>
      <c r="D174" s="121"/>
      <c r="E174" s="476"/>
      <c r="F174" s="476"/>
      <c r="G174" s="476"/>
      <c r="H174" s="476"/>
      <c r="I174" s="476"/>
      <c r="J174" s="476"/>
      <c r="K174" s="476"/>
      <c r="L174" s="476"/>
      <c r="M174" s="476"/>
      <c r="N174" s="477"/>
      <c r="P174" s="475"/>
      <c r="Q174" s="475"/>
      <c r="R174" s="475"/>
      <c r="S174" s="475"/>
      <c r="T174" s="475"/>
      <c r="U174" s="475"/>
      <c r="V174" s="475"/>
    </row>
    <row r="175" spans="1:27" s="312" customFormat="1" ht="29.25" customHeight="1" thickBot="1">
      <c r="A175" s="387" t="s">
        <v>238</v>
      </c>
      <c r="B175" s="321"/>
      <c r="C175" s="122">
        <f t="shared" si="35"/>
        <v>0</v>
      </c>
      <c r="D175" s="121">
        <f t="shared" si="36"/>
        <v>0</v>
      </c>
      <c r="E175" s="321"/>
      <c r="F175" s="321"/>
      <c r="G175" s="321"/>
      <c r="H175" s="321"/>
      <c r="I175" s="321"/>
      <c r="J175" s="321"/>
      <c r="K175" s="321"/>
      <c r="L175" s="321"/>
      <c r="M175" s="321"/>
      <c r="N175" s="299"/>
      <c r="P175" s="493"/>
      <c r="Q175" s="493"/>
      <c r="R175" s="493"/>
      <c r="S175" s="493"/>
      <c r="T175" s="493"/>
      <c r="U175" s="493"/>
      <c r="V175" s="493"/>
    </row>
    <row r="176" spans="1:27" s="312" customFormat="1" ht="33" customHeight="1" thickBot="1">
      <c r="A176" s="137" t="s">
        <v>6</v>
      </c>
      <c r="B176" s="300">
        <f>SUM(B168:B175)</f>
        <v>0</v>
      </c>
      <c r="C176" s="300">
        <f t="shared" ref="C176:N176" si="37">SUM(C168:C175)</f>
        <v>0</v>
      </c>
      <c r="D176" s="300">
        <f t="shared" si="37"/>
        <v>0</v>
      </c>
      <c r="E176" s="300">
        <f t="shared" si="37"/>
        <v>0</v>
      </c>
      <c r="F176" s="300">
        <f t="shared" si="37"/>
        <v>0</v>
      </c>
      <c r="G176" s="300">
        <f t="shared" si="37"/>
        <v>0</v>
      </c>
      <c r="H176" s="300">
        <f t="shared" si="37"/>
        <v>0</v>
      </c>
      <c r="I176" s="300">
        <f t="shared" si="37"/>
        <v>0</v>
      </c>
      <c r="J176" s="300">
        <f t="shared" si="37"/>
        <v>0</v>
      </c>
      <c r="K176" s="300">
        <f t="shared" si="37"/>
        <v>0</v>
      </c>
      <c r="L176" s="300">
        <f t="shared" si="37"/>
        <v>0</v>
      </c>
      <c r="M176" s="300">
        <f t="shared" si="37"/>
        <v>0</v>
      </c>
      <c r="N176" s="301">
        <f t="shared" si="37"/>
        <v>0</v>
      </c>
      <c r="O176" s="328"/>
      <c r="P176" s="493"/>
      <c r="Q176" s="493"/>
      <c r="R176" s="493"/>
      <c r="S176" s="493"/>
      <c r="T176" s="493"/>
      <c r="U176" s="493"/>
      <c r="V176" s="493"/>
    </row>
    <row r="177" spans="1:22" s="313" customFormat="1" ht="42.75" customHeight="1" thickTop="1">
      <c r="A177" s="509" t="s">
        <v>16</v>
      </c>
      <c r="B177" s="509"/>
      <c r="C177" s="117" t="str">
        <f>'صفحه اصلی'!$C$10</f>
        <v>عبدالرحیم فرزانه</v>
      </c>
      <c r="D177" s="509" t="s">
        <v>7</v>
      </c>
      <c r="E177" s="509"/>
      <c r="F177" s="117">
        <f>'صفحه اصلی'!$C$11</f>
        <v>0</v>
      </c>
      <c r="G177" s="80"/>
      <c r="H177" s="81" t="s">
        <v>131</v>
      </c>
      <c r="I177" s="565" t="str">
        <f>'صفحه اصلی'!$C$12</f>
        <v>محمودرضا شفیع نیا</v>
      </c>
      <c r="J177" s="565"/>
      <c r="K177" s="534" t="s">
        <v>132</v>
      </c>
      <c r="L177" s="534"/>
      <c r="M177" s="565" t="str">
        <f>'صفحه اصلی'!$C$13</f>
        <v>دکتر محمود گنجی فرد</v>
      </c>
      <c r="N177" s="565"/>
    </row>
    <row r="178" spans="1:22" s="312" customFormat="1" ht="30" customHeight="1" thickBot="1">
      <c r="A178" s="522" t="s">
        <v>224</v>
      </c>
      <c r="B178" s="522"/>
      <c r="C178" s="522"/>
      <c r="D178" s="522"/>
      <c r="E178" s="522"/>
      <c r="F178" s="522"/>
      <c r="G178" s="522"/>
      <c r="H178" s="522"/>
      <c r="I178" s="522"/>
      <c r="J178" s="522"/>
      <c r="K178" s="522"/>
      <c r="L178" s="436"/>
      <c r="M178" s="436"/>
      <c r="N178" s="327" t="s">
        <v>153</v>
      </c>
      <c r="P178" s="41"/>
      <c r="Q178" s="41"/>
      <c r="R178" s="41"/>
      <c r="S178" s="41"/>
      <c r="T178" s="41"/>
      <c r="U178" s="41"/>
      <c r="V178" s="41"/>
    </row>
    <row r="179" spans="1:22" s="312" customFormat="1" ht="30.75" customHeight="1" thickTop="1" thickBot="1">
      <c r="A179" s="550" t="s">
        <v>79</v>
      </c>
      <c r="B179" s="551"/>
      <c r="C179" s="551"/>
      <c r="D179" s="551"/>
      <c r="E179" s="551"/>
      <c r="F179" s="551"/>
      <c r="G179" s="551"/>
      <c r="H179" s="551"/>
      <c r="I179" s="551"/>
      <c r="J179" s="551"/>
      <c r="K179" s="551"/>
      <c r="L179" s="551"/>
      <c r="M179" s="551"/>
      <c r="N179" s="552"/>
      <c r="P179" s="41"/>
      <c r="Q179" s="41"/>
      <c r="R179" s="41"/>
      <c r="S179" s="41"/>
      <c r="T179" s="41"/>
      <c r="U179" s="41"/>
      <c r="V179" s="41"/>
    </row>
    <row r="180" spans="1:22" s="312" customFormat="1" ht="28.5" customHeight="1" thickBot="1">
      <c r="A180" s="314" t="s">
        <v>10</v>
      </c>
      <c r="B180" s="520"/>
      <c r="C180" s="520"/>
      <c r="D180" s="520"/>
      <c r="E180" s="520"/>
      <c r="F180" s="520"/>
      <c r="G180" s="520"/>
      <c r="H180" s="520"/>
      <c r="I180" s="520"/>
      <c r="J180" s="520"/>
      <c r="K180" s="520"/>
      <c r="L180" s="520"/>
      <c r="M180" s="520"/>
      <c r="N180" s="521"/>
      <c r="P180" s="41"/>
      <c r="Q180" s="41"/>
      <c r="R180" s="41"/>
      <c r="S180" s="41"/>
      <c r="T180" s="41"/>
      <c r="U180" s="41"/>
      <c r="V180" s="41"/>
    </row>
    <row r="181" spans="1:22" ht="21.75" thickTop="1"/>
  </sheetData>
  <sheetProtection algorithmName="SHA-512" hashValue="wTGRNZeByTGz41MYqnA3wTFbE8/1zjomdInx6PTkhQlC76VLFm6iFUmnXn8oZdWI1zVJktW7C/QrNCgY+CmOig==" saltValue="jAtL7zt214lAetF2B5NPwA==" spinCount="100000" sheet="1" formatCells="0" formatColumns="0" formatRows="0" insertColumns="0" insertRows="0" insertHyperlinks="0" deleteColumns="0" deleteRows="0" sort="0" autoFilter="0" pivotTables="0"/>
  <mergeCells count="300">
    <mergeCell ref="A1:N1"/>
    <mergeCell ref="A2:B2"/>
    <mergeCell ref="A3:B3"/>
    <mergeCell ref="A4:A5"/>
    <mergeCell ref="B4:B5"/>
    <mergeCell ref="C4:C5"/>
    <mergeCell ref="D4:D5"/>
    <mergeCell ref="E4:E5"/>
    <mergeCell ref="M15:N15"/>
    <mergeCell ref="P26:V26"/>
    <mergeCell ref="P27:V27"/>
    <mergeCell ref="P28:V28"/>
    <mergeCell ref="I4:I5"/>
    <mergeCell ref="J4:J5"/>
    <mergeCell ref="A16:K16"/>
    <mergeCell ref="A17:N17"/>
    <mergeCell ref="B18:N18"/>
    <mergeCell ref="N4:N5"/>
    <mergeCell ref="A15:B15"/>
    <mergeCell ref="D15:E15"/>
    <mergeCell ref="F4:H4"/>
    <mergeCell ref="K4:L4"/>
    <mergeCell ref="M4:M5"/>
    <mergeCell ref="I15:J15"/>
    <mergeCell ref="K15:L15"/>
    <mergeCell ref="A19:N19"/>
    <mergeCell ref="A20:B20"/>
    <mergeCell ref="A21:B21"/>
    <mergeCell ref="A22:A23"/>
    <mergeCell ref="B22:B23"/>
    <mergeCell ref="C22:C23"/>
    <mergeCell ref="P6:V6"/>
    <mergeCell ref="P7:V7"/>
    <mergeCell ref="P8:V8"/>
    <mergeCell ref="P9:V9"/>
    <mergeCell ref="P10:V10"/>
    <mergeCell ref="P11:V11"/>
    <mergeCell ref="P13:V13"/>
    <mergeCell ref="P14:V14"/>
    <mergeCell ref="P25:V25"/>
    <mergeCell ref="D22:D23"/>
    <mergeCell ref="E22:E23"/>
    <mergeCell ref="F22:H22"/>
    <mergeCell ref="I22:I23"/>
    <mergeCell ref="J22:J23"/>
    <mergeCell ref="K22:L22"/>
    <mergeCell ref="M22:M23"/>
    <mergeCell ref="N22:N23"/>
    <mergeCell ref="P24:V24"/>
    <mergeCell ref="P29:V29"/>
    <mergeCell ref="P31:V31"/>
    <mergeCell ref="P32:V32"/>
    <mergeCell ref="A33:B33"/>
    <mergeCell ref="D33:E33"/>
    <mergeCell ref="I33:J33"/>
    <mergeCell ref="K33:L33"/>
    <mergeCell ref="A34:K34"/>
    <mergeCell ref="A35:N35"/>
    <mergeCell ref="M33:N33"/>
    <mergeCell ref="B36:N36"/>
    <mergeCell ref="A37:N37"/>
    <mergeCell ref="A38:B38"/>
    <mergeCell ref="A39:B39"/>
    <mergeCell ref="A40:A41"/>
    <mergeCell ref="B40:B41"/>
    <mergeCell ref="C40:C41"/>
    <mergeCell ref="D40:D41"/>
    <mergeCell ref="E40:E41"/>
    <mergeCell ref="F40:H40"/>
    <mergeCell ref="I40:I41"/>
    <mergeCell ref="J40:J41"/>
    <mergeCell ref="K40:L40"/>
    <mergeCell ref="M40:M41"/>
    <mergeCell ref="N40:N41"/>
    <mergeCell ref="A73:N73"/>
    <mergeCell ref="A74:B74"/>
    <mergeCell ref="A75:B75"/>
    <mergeCell ref="P42:V42"/>
    <mergeCell ref="P43:V43"/>
    <mergeCell ref="P44:V44"/>
    <mergeCell ref="P45:V45"/>
    <mergeCell ref="P46:V46"/>
    <mergeCell ref="P47:V47"/>
    <mergeCell ref="P49:V49"/>
    <mergeCell ref="P50:V50"/>
    <mergeCell ref="A51:B51"/>
    <mergeCell ref="D51:E51"/>
    <mergeCell ref="I51:J51"/>
    <mergeCell ref="K51:L51"/>
    <mergeCell ref="M51:N51"/>
    <mergeCell ref="M69:N69"/>
    <mergeCell ref="P60:V60"/>
    <mergeCell ref="P61:V61"/>
    <mergeCell ref="P62:V62"/>
    <mergeCell ref="A52:K52"/>
    <mergeCell ref="A53:N53"/>
    <mergeCell ref="B54:N54"/>
    <mergeCell ref="A70:K70"/>
    <mergeCell ref="A71:N71"/>
    <mergeCell ref="B72:N72"/>
    <mergeCell ref="A55:N55"/>
    <mergeCell ref="A56:B56"/>
    <mergeCell ref="A57:B57"/>
    <mergeCell ref="A58:A59"/>
    <mergeCell ref="B58:B59"/>
    <mergeCell ref="C58:C59"/>
    <mergeCell ref="D58:D59"/>
    <mergeCell ref="E58:E59"/>
    <mergeCell ref="F58:H58"/>
    <mergeCell ref="I58:I59"/>
    <mergeCell ref="J58:J59"/>
    <mergeCell ref="K58:L58"/>
    <mergeCell ref="M58:M59"/>
    <mergeCell ref="N58:N59"/>
    <mergeCell ref="P63:V63"/>
    <mergeCell ref="P64:V64"/>
    <mergeCell ref="P65:V65"/>
    <mergeCell ref="P67:V67"/>
    <mergeCell ref="P68:V68"/>
    <mergeCell ref="A69:B69"/>
    <mergeCell ref="D69:E69"/>
    <mergeCell ref="I69:J69"/>
    <mergeCell ref="K69:L69"/>
    <mergeCell ref="A76:A77"/>
    <mergeCell ref="B76:B77"/>
    <mergeCell ref="C76:C77"/>
    <mergeCell ref="D76:D77"/>
    <mergeCell ref="E76:E77"/>
    <mergeCell ref="F76:H76"/>
    <mergeCell ref="I76:I77"/>
    <mergeCell ref="J76:J77"/>
    <mergeCell ref="K76:L76"/>
    <mergeCell ref="M76:M77"/>
    <mergeCell ref="N76:N77"/>
    <mergeCell ref="P78:V78"/>
    <mergeCell ref="P79:V79"/>
    <mergeCell ref="P80:V80"/>
    <mergeCell ref="P81:V81"/>
    <mergeCell ref="P82:V82"/>
    <mergeCell ref="P83:V83"/>
    <mergeCell ref="P85:V85"/>
    <mergeCell ref="P86:V86"/>
    <mergeCell ref="A87:B87"/>
    <mergeCell ref="D87:E87"/>
    <mergeCell ref="I87:J87"/>
    <mergeCell ref="K87:L87"/>
    <mergeCell ref="A88:K88"/>
    <mergeCell ref="A89:N89"/>
    <mergeCell ref="B90:N90"/>
    <mergeCell ref="A91:N91"/>
    <mergeCell ref="M87:N87"/>
    <mergeCell ref="A92:B92"/>
    <mergeCell ref="A93:B93"/>
    <mergeCell ref="A94:A95"/>
    <mergeCell ref="B94:B95"/>
    <mergeCell ref="C94:C95"/>
    <mergeCell ref="D94:D95"/>
    <mergeCell ref="E94:E95"/>
    <mergeCell ref="F94:H94"/>
    <mergeCell ref="I94:I95"/>
    <mergeCell ref="J94:J95"/>
    <mergeCell ref="K94:L94"/>
    <mergeCell ref="M94:M95"/>
    <mergeCell ref="N94:N95"/>
    <mergeCell ref="P96:V96"/>
    <mergeCell ref="P97:V97"/>
    <mergeCell ref="P98:V98"/>
    <mergeCell ref="P99:V99"/>
    <mergeCell ref="P100:V100"/>
    <mergeCell ref="P101:V101"/>
    <mergeCell ref="P103:V103"/>
    <mergeCell ref="P104:V104"/>
    <mergeCell ref="A105:B105"/>
    <mergeCell ref="D105:E105"/>
    <mergeCell ref="I105:J105"/>
    <mergeCell ref="K105:L105"/>
    <mergeCell ref="A106:K106"/>
    <mergeCell ref="A107:N107"/>
    <mergeCell ref="M105:N105"/>
    <mergeCell ref="B108:N108"/>
    <mergeCell ref="A109:N109"/>
    <mergeCell ref="A110:B110"/>
    <mergeCell ref="A111:B111"/>
    <mergeCell ref="A112:A113"/>
    <mergeCell ref="B112:B113"/>
    <mergeCell ref="C112:C113"/>
    <mergeCell ref="D112:D113"/>
    <mergeCell ref="E112:E113"/>
    <mergeCell ref="F112:H112"/>
    <mergeCell ref="I112:I113"/>
    <mergeCell ref="J112:J113"/>
    <mergeCell ref="K112:L112"/>
    <mergeCell ref="M112:M113"/>
    <mergeCell ref="N112:N113"/>
    <mergeCell ref="P114:V114"/>
    <mergeCell ref="P115:V115"/>
    <mergeCell ref="P116:V116"/>
    <mergeCell ref="P117:V117"/>
    <mergeCell ref="P118:V118"/>
    <mergeCell ref="P119:V119"/>
    <mergeCell ref="P121:V121"/>
    <mergeCell ref="P122:V122"/>
    <mergeCell ref="A123:B123"/>
    <mergeCell ref="D123:E123"/>
    <mergeCell ref="I123:J123"/>
    <mergeCell ref="K123:L123"/>
    <mergeCell ref="M123:N123"/>
    <mergeCell ref="A124:K124"/>
    <mergeCell ref="A125:N125"/>
    <mergeCell ref="B126:N126"/>
    <mergeCell ref="A127:N127"/>
    <mergeCell ref="A128:B128"/>
    <mergeCell ref="A129:B129"/>
    <mergeCell ref="A130:A131"/>
    <mergeCell ref="B130:B131"/>
    <mergeCell ref="C130:C131"/>
    <mergeCell ref="D130:D131"/>
    <mergeCell ref="E130:E131"/>
    <mergeCell ref="F130:H130"/>
    <mergeCell ref="I130:I131"/>
    <mergeCell ref="J130:J131"/>
    <mergeCell ref="K130:L130"/>
    <mergeCell ref="M130:M131"/>
    <mergeCell ref="N130:N131"/>
    <mergeCell ref="P132:V132"/>
    <mergeCell ref="P133:V133"/>
    <mergeCell ref="P134:V134"/>
    <mergeCell ref="P135:V135"/>
    <mergeCell ref="P136:V136"/>
    <mergeCell ref="P137:V137"/>
    <mergeCell ref="P139:V139"/>
    <mergeCell ref="P140:V140"/>
    <mergeCell ref="A141:B141"/>
    <mergeCell ref="D141:E141"/>
    <mergeCell ref="I141:J141"/>
    <mergeCell ref="K141:L141"/>
    <mergeCell ref="M141:N141"/>
    <mergeCell ref="A142:K142"/>
    <mergeCell ref="A143:N143"/>
    <mergeCell ref="B144:N144"/>
    <mergeCell ref="A145:N145"/>
    <mergeCell ref="A146:B146"/>
    <mergeCell ref="A147:B147"/>
    <mergeCell ref="A148:A149"/>
    <mergeCell ref="B148:B149"/>
    <mergeCell ref="C148:C149"/>
    <mergeCell ref="D148:D149"/>
    <mergeCell ref="E148:E149"/>
    <mergeCell ref="F148:H148"/>
    <mergeCell ref="I148:I149"/>
    <mergeCell ref="J148:J149"/>
    <mergeCell ref="K148:L148"/>
    <mergeCell ref="M148:M149"/>
    <mergeCell ref="N148:N149"/>
    <mergeCell ref="P150:V150"/>
    <mergeCell ref="P151:V151"/>
    <mergeCell ref="P152:V152"/>
    <mergeCell ref="P153:V153"/>
    <mergeCell ref="P154:V154"/>
    <mergeCell ref="P155:V155"/>
    <mergeCell ref="P157:V157"/>
    <mergeCell ref="P158:V158"/>
    <mergeCell ref="A159:B159"/>
    <mergeCell ref="D159:E159"/>
    <mergeCell ref="I159:J159"/>
    <mergeCell ref="K159:L159"/>
    <mergeCell ref="M159:N159"/>
    <mergeCell ref="A160:K160"/>
    <mergeCell ref="A161:N161"/>
    <mergeCell ref="B162:N162"/>
    <mergeCell ref="A163:N163"/>
    <mergeCell ref="A164:B164"/>
    <mergeCell ref="A165:B165"/>
    <mergeCell ref="A166:A167"/>
    <mergeCell ref="B166:B167"/>
    <mergeCell ref="C166:C167"/>
    <mergeCell ref="D166:D167"/>
    <mergeCell ref="E166:E167"/>
    <mergeCell ref="F166:H166"/>
    <mergeCell ref="I166:I167"/>
    <mergeCell ref="J166:J167"/>
    <mergeCell ref="K166:L166"/>
    <mergeCell ref="M166:M167"/>
    <mergeCell ref="N166:N167"/>
    <mergeCell ref="A178:K178"/>
    <mergeCell ref="A179:N179"/>
    <mergeCell ref="B180:N180"/>
    <mergeCell ref="P168:V168"/>
    <mergeCell ref="P169:V169"/>
    <mergeCell ref="P170:V170"/>
    <mergeCell ref="P171:V171"/>
    <mergeCell ref="P172:V172"/>
    <mergeCell ref="P173:V173"/>
    <mergeCell ref="P175:V175"/>
    <mergeCell ref="P176:V176"/>
    <mergeCell ref="A177:B177"/>
    <mergeCell ref="D177:E177"/>
    <mergeCell ref="I177:J177"/>
    <mergeCell ref="K177:L177"/>
    <mergeCell ref="M177:N177"/>
  </mergeCells>
  <printOptions horizontalCentered="1"/>
  <pageMargins left="0" right="0" top="0" bottom="0.39370078740157483" header="0" footer="0"/>
  <pageSetup paperSize="9" scale="90" orientation="landscape" r:id="rId1"/>
  <rowBreaks count="9" manualBreakCount="9">
    <brk id="18" max="13" man="1"/>
    <brk id="36" max="13" man="1"/>
    <brk id="54" max="13" man="1"/>
    <brk id="72" max="13" man="1"/>
    <brk id="90" max="13" man="1"/>
    <brk id="108" max="13" man="1"/>
    <brk id="126" max="13" man="1"/>
    <brk id="144" max="13" man="1"/>
    <brk id="162" max="13" man="1"/>
  </rowBreaks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U89"/>
  <sheetViews>
    <sheetView showGridLines="0" rightToLeft="1" view="pageBreakPreview" zoomScale="90" zoomScaleNormal="90" zoomScaleSheetLayoutView="90" workbookViewId="0">
      <selection activeCell="I9" sqref="I9"/>
    </sheetView>
  </sheetViews>
  <sheetFormatPr defaultColWidth="9" defaultRowHeight="21"/>
  <cols>
    <col min="1" max="1" width="11.42578125" style="63" customWidth="1"/>
    <col min="2" max="2" width="12.5703125" style="63" customWidth="1"/>
    <col min="3" max="3" width="22.7109375" style="63" customWidth="1"/>
    <col min="4" max="5" width="5.140625" style="63" customWidth="1"/>
    <col min="6" max="8" width="15.7109375" style="63" customWidth="1"/>
    <col min="9" max="10" width="15.28515625" style="63" customWidth="1"/>
    <col min="11" max="11" width="4" style="63" customWidth="1"/>
    <col min="12" max="18" width="9" style="41"/>
    <col min="19" max="16384" width="9" style="63"/>
  </cols>
  <sheetData>
    <row r="1" spans="1:20" ht="30" customHeight="1">
      <c r="A1" s="557" t="s">
        <v>78</v>
      </c>
      <c r="B1" s="557"/>
      <c r="C1" s="557"/>
      <c r="D1" s="557"/>
      <c r="E1" s="557"/>
      <c r="F1" s="557"/>
      <c r="G1" s="557"/>
      <c r="H1" s="557"/>
      <c r="I1" s="557"/>
      <c r="J1" s="557"/>
      <c r="K1" s="27"/>
      <c r="L1" s="87"/>
      <c r="M1" s="87"/>
      <c r="N1" s="87"/>
    </row>
    <row r="2" spans="1:20" s="3" customFormat="1" ht="31.5" customHeight="1">
      <c r="A2" s="571" t="s">
        <v>96</v>
      </c>
      <c r="B2" s="571"/>
      <c r="C2" s="571"/>
      <c r="D2" s="571"/>
      <c r="E2" s="571"/>
      <c r="F2" s="571"/>
      <c r="G2" s="571"/>
      <c r="H2" s="571"/>
      <c r="I2" s="571"/>
      <c r="J2" s="571"/>
      <c r="K2" s="27"/>
      <c r="L2" s="42"/>
      <c r="M2" s="42"/>
      <c r="N2" s="42"/>
      <c r="O2" s="42"/>
      <c r="P2" s="42"/>
      <c r="Q2" s="42"/>
      <c r="R2" s="42"/>
    </row>
    <row r="3" spans="1:20" s="91" customFormat="1" ht="29.25" customHeight="1">
      <c r="A3" s="287" t="s">
        <v>0</v>
      </c>
      <c r="B3" s="296" t="str">
        <f>'صفحه اصلی'!$C$7</f>
        <v>دانشكده علوم پزشكي و خدمات بهداشتي، درماني قائن</v>
      </c>
      <c r="C3" s="88"/>
      <c r="D3" s="88"/>
      <c r="E3" s="88"/>
      <c r="F3" s="89"/>
      <c r="G3" s="89"/>
      <c r="H3" s="89"/>
      <c r="I3" s="88"/>
      <c r="J3" s="88"/>
      <c r="K3" s="90"/>
      <c r="L3" s="70"/>
      <c r="M3" s="70"/>
      <c r="N3" s="70"/>
      <c r="O3" s="70"/>
      <c r="P3" s="70"/>
      <c r="Q3" s="70"/>
      <c r="R3" s="70"/>
    </row>
    <row r="4" spans="1:20" s="32" customFormat="1" ht="29.25" customHeight="1" thickBot="1">
      <c r="A4" s="303" t="s">
        <v>1</v>
      </c>
      <c r="B4" s="297">
        <f>'صفحه اصلی'!$C$8</f>
        <v>124128</v>
      </c>
      <c r="C4" s="29"/>
      <c r="D4" s="262"/>
      <c r="E4" s="262"/>
      <c r="F4" s="30"/>
      <c r="G4" s="30"/>
      <c r="H4" s="539" t="s">
        <v>41</v>
      </c>
      <c r="I4" s="539"/>
      <c r="J4" s="29">
        <f>'صفحه اصلی'!$C$9</f>
        <v>1403</v>
      </c>
      <c r="K4" s="31"/>
      <c r="L4" s="43"/>
      <c r="M4" s="43"/>
      <c r="N4" s="43"/>
      <c r="O4" s="43"/>
      <c r="P4" s="43"/>
      <c r="Q4" s="43"/>
      <c r="R4" s="43"/>
    </row>
    <row r="5" spans="1:20" s="96" customFormat="1" ht="38.25" customHeight="1" thickTop="1" thickBot="1">
      <c r="A5" s="92" t="s">
        <v>35</v>
      </c>
      <c r="B5" s="572" t="s">
        <v>158</v>
      </c>
      <c r="C5" s="573"/>
      <c r="D5" s="292" t="s">
        <v>160</v>
      </c>
      <c r="E5" s="292" t="s">
        <v>161</v>
      </c>
      <c r="F5" s="93" t="s">
        <v>159</v>
      </c>
      <c r="G5" s="93" t="s">
        <v>77</v>
      </c>
      <c r="H5" s="93" t="s">
        <v>146</v>
      </c>
      <c r="I5" s="319" t="s">
        <v>76</v>
      </c>
      <c r="J5" s="320" t="s">
        <v>75</v>
      </c>
      <c r="K5" s="78"/>
      <c r="L5" s="95"/>
      <c r="M5" s="95"/>
      <c r="N5" s="95"/>
      <c r="O5" s="95"/>
      <c r="P5" s="95"/>
      <c r="Q5" s="95"/>
      <c r="R5" s="95"/>
    </row>
    <row r="6" spans="1:20" ht="30" customHeight="1">
      <c r="A6" s="408"/>
      <c r="B6" s="576"/>
      <c r="C6" s="577"/>
      <c r="D6" s="280"/>
      <c r="E6" s="280"/>
      <c r="F6" s="71"/>
      <c r="G6" s="71"/>
      <c r="H6" s="71"/>
      <c r="I6" s="97" t="str">
        <f>IF(G6&gt;F6,G6-F6," ")</f>
        <v xml:space="preserve"> </v>
      </c>
      <c r="J6" s="372" t="str">
        <f>IF(F6&gt;G6,F6-G6," ")</f>
        <v xml:space="preserve"> </v>
      </c>
      <c r="K6" s="100"/>
      <c r="L6" s="582"/>
      <c r="M6" s="582"/>
      <c r="N6" s="582"/>
      <c r="O6" s="582"/>
      <c r="P6" s="582"/>
      <c r="Q6" s="582"/>
      <c r="R6" s="582"/>
      <c r="S6" s="582"/>
      <c r="T6" s="582"/>
    </row>
    <row r="7" spans="1:20" ht="30" customHeight="1">
      <c r="A7" s="409"/>
      <c r="B7" s="578"/>
      <c r="C7" s="579"/>
      <c r="D7" s="295"/>
      <c r="E7" s="295"/>
      <c r="F7" s="101"/>
      <c r="G7" s="101"/>
      <c r="H7" s="101"/>
      <c r="I7" s="97" t="str">
        <f t="shared" ref="I7:I15" si="0">IF(G7&gt;F7,G7-F7," ")</f>
        <v xml:space="preserve"> </v>
      </c>
      <c r="J7" s="372" t="str">
        <f t="shared" ref="J7:J15" si="1">IF(F7&gt;G7,F7-G7," ")</f>
        <v xml:space="preserve"> </v>
      </c>
      <c r="K7" s="100"/>
      <c r="L7" s="581"/>
      <c r="M7" s="581"/>
      <c r="N7" s="581"/>
      <c r="O7" s="581"/>
      <c r="P7" s="581"/>
      <c r="Q7" s="581"/>
      <c r="R7" s="63"/>
    </row>
    <row r="8" spans="1:20" ht="30" customHeight="1">
      <c r="A8" s="409"/>
      <c r="B8" s="578"/>
      <c r="C8" s="579"/>
      <c r="D8" s="295"/>
      <c r="E8" s="295"/>
      <c r="F8" s="101"/>
      <c r="G8" s="101"/>
      <c r="H8" s="101"/>
      <c r="I8" s="97" t="str">
        <f t="shared" si="0"/>
        <v xml:space="preserve"> </v>
      </c>
      <c r="J8" s="372" t="str">
        <f t="shared" si="1"/>
        <v xml:space="preserve"> </v>
      </c>
      <c r="K8" s="100"/>
      <c r="L8" s="580"/>
      <c r="M8" s="580"/>
      <c r="N8" s="580"/>
      <c r="O8" s="580"/>
      <c r="P8" s="580"/>
      <c r="Q8" s="580"/>
      <c r="R8" s="580"/>
      <c r="S8" s="580"/>
      <c r="T8" s="580"/>
    </row>
    <row r="9" spans="1:20" ht="30" customHeight="1">
      <c r="A9" s="409"/>
      <c r="B9" s="294"/>
      <c r="C9" s="295"/>
      <c r="D9" s="280"/>
      <c r="E9" s="280"/>
      <c r="F9" s="71"/>
      <c r="G9" s="71"/>
      <c r="H9" s="71"/>
      <c r="I9" s="97" t="str">
        <f t="shared" si="0"/>
        <v xml:space="preserve"> </v>
      </c>
      <c r="J9" s="372" t="str">
        <f t="shared" si="1"/>
        <v xml:space="preserve"> </v>
      </c>
      <c r="K9" s="100"/>
      <c r="L9" s="259"/>
      <c r="M9" s="259"/>
      <c r="N9" s="259"/>
      <c r="O9" s="259"/>
      <c r="P9" s="259"/>
      <c r="Q9" s="259"/>
      <c r="R9" s="259"/>
      <c r="S9" s="259"/>
      <c r="T9" s="259"/>
    </row>
    <row r="10" spans="1:20" ht="30" customHeight="1">
      <c r="A10" s="409"/>
      <c r="B10" s="294"/>
      <c r="C10" s="295"/>
      <c r="D10" s="280"/>
      <c r="E10" s="280"/>
      <c r="F10" s="71"/>
      <c r="G10" s="71"/>
      <c r="H10" s="71"/>
      <c r="I10" s="97" t="str">
        <f t="shared" si="0"/>
        <v xml:space="preserve"> </v>
      </c>
      <c r="J10" s="372" t="str">
        <f t="shared" si="1"/>
        <v xml:space="preserve"> </v>
      </c>
      <c r="K10" s="100"/>
      <c r="L10" s="259"/>
      <c r="M10" s="259"/>
      <c r="N10" s="259"/>
      <c r="O10" s="259"/>
      <c r="P10" s="259"/>
      <c r="Q10" s="259"/>
      <c r="R10" s="259"/>
      <c r="S10" s="259"/>
      <c r="T10" s="259"/>
    </row>
    <row r="11" spans="1:20" ht="30" customHeight="1">
      <c r="A11" s="409"/>
      <c r="B11" s="294"/>
      <c r="C11" s="295"/>
      <c r="D11" s="280"/>
      <c r="E11" s="280"/>
      <c r="F11" s="71"/>
      <c r="G11" s="71"/>
      <c r="H11" s="71"/>
      <c r="I11" s="97" t="str">
        <f>IF(G11&gt;F11,G11-F11," ")</f>
        <v xml:space="preserve"> </v>
      </c>
      <c r="J11" s="372" t="str">
        <f t="shared" si="1"/>
        <v xml:space="preserve"> </v>
      </c>
      <c r="K11" s="100"/>
      <c r="L11" s="259"/>
      <c r="M11" s="259"/>
      <c r="N11" s="259"/>
      <c r="O11" s="259"/>
      <c r="P11" s="259"/>
      <c r="Q11" s="259"/>
      <c r="R11" s="259"/>
      <c r="S11" s="259"/>
      <c r="T11" s="259"/>
    </row>
    <row r="12" spans="1:20" ht="30" customHeight="1">
      <c r="A12" s="409"/>
      <c r="B12" s="294"/>
      <c r="C12" s="295"/>
      <c r="D12" s="280"/>
      <c r="E12" s="280"/>
      <c r="F12" s="71"/>
      <c r="G12" s="71"/>
      <c r="H12" s="71"/>
      <c r="I12" s="97" t="str">
        <f t="shared" si="0"/>
        <v xml:space="preserve"> </v>
      </c>
      <c r="J12" s="372" t="str">
        <f t="shared" si="1"/>
        <v xml:space="preserve"> </v>
      </c>
      <c r="K12" s="100"/>
      <c r="L12" s="259"/>
      <c r="M12" s="259"/>
      <c r="N12" s="259"/>
      <c r="O12" s="259"/>
      <c r="P12" s="259"/>
      <c r="Q12" s="259"/>
      <c r="R12" s="259"/>
      <c r="S12" s="259"/>
      <c r="T12" s="259"/>
    </row>
    <row r="13" spans="1:20" ht="30" customHeight="1">
      <c r="A13" s="409"/>
      <c r="B13" s="578"/>
      <c r="C13" s="579"/>
      <c r="D13" s="280"/>
      <c r="E13" s="280"/>
      <c r="F13" s="71"/>
      <c r="G13" s="71"/>
      <c r="H13" s="71"/>
      <c r="I13" s="97" t="str">
        <f t="shared" si="0"/>
        <v xml:space="preserve"> </v>
      </c>
      <c r="J13" s="372" t="str">
        <f t="shared" si="1"/>
        <v xml:space="preserve"> </v>
      </c>
      <c r="K13" s="100"/>
      <c r="L13" s="492"/>
      <c r="M13" s="492"/>
      <c r="N13" s="492"/>
      <c r="O13" s="492"/>
      <c r="P13" s="492"/>
      <c r="Q13" s="492"/>
    </row>
    <row r="14" spans="1:20" ht="30" customHeight="1">
      <c r="A14" s="409"/>
      <c r="B14" s="578"/>
      <c r="C14" s="579"/>
      <c r="D14" s="295"/>
      <c r="E14" s="295"/>
      <c r="F14" s="101"/>
      <c r="G14" s="101"/>
      <c r="H14" s="101"/>
      <c r="I14" s="97" t="str">
        <f t="shared" si="0"/>
        <v xml:space="preserve"> </v>
      </c>
      <c r="J14" s="372" t="str">
        <f t="shared" si="1"/>
        <v xml:space="preserve"> </v>
      </c>
      <c r="K14" s="100"/>
      <c r="L14" s="492"/>
      <c r="M14" s="492"/>
      <c r="N14" s="492"/>
      <c r="O14" s="492"/>
      <c r="P14" s="492"/>
      <c r="Q14" s="492"/>
    </row>
    <row r="15" spans="1:20" ht="30" customHeight="1" thickBot="1">
      <c r="A15" s="409"/>
      <c r="B15" s="574"/>
      <c r="C15" s="575"/>
      <c r="D15" s="293"/>
      <c r="E15" s="293"/>
      <c r="F15" s="310"/>
      <c r="G15" s="310"/>
      <c r="H15" s="310"/>
      <c r="I15" s="474" t="str">
        <f t="shared" si="0"/>
        <v xml:space="preserve"> </v>
      </c>
      <c r="J15" s="306" t="str">
        <f t="shared" si="1"/>
        <v xml:space="preserve"> </v>
      </c>
      <c r="K15" s="100"/>
      <c r="L15" s="492"/>
      <c r="M15" s="492"/>
      <c r="N15" s="492"/>
      <c r="O15" s="492"/>
      <c r="P15" s="492"/>
      <c r="Q15" s="492"/>
    </row>
    <row r="16" spans="1:20" ht="30" customHeight="1" thickBot="1">
      <c r="A16" s="568" t="s">
        <v>36</v>
      </c>
      <c r="B16" s="569"/>
      <c r="C16" s="569"/>
      <c r="D16" s="569"/>
      <c r="E16" s="570"/>
      <c r="F16" s="38">
        <f>SUM(F6:F15)</f>
        <v>0</v>
      </c>
      <c r="G16" s="38">
        <f>SUM(G6:G15)</f>
        <v>0</v>
      </c>
      <c r="H16" s="38">
        <f>SUM(H6:H15)</f>
        <v>0</v>
      </c>
      <c r="I16" s="200">
        <f>SUM(I6:I15)</f>
        <v>0</v>
      </c>
      <c r="J16" s="36">
        <f>SUM(J6:J15)</f>
        <v>0</v>
      </c>
      <c r="K16" s="100"/>
      <c r="L16" s="492"/>
      <c r="M16" s="492"/>
      <c r="N16" s="492"/>
      <c r="O16" s="492"/>
      <c r="P16" s="492"/>
      <c r="Q16" s="492"/>
    </row>
    <row r="17" spans="1:20" s="83" customFormat="1" ht="45" customHeight="1" thickTop="1">
      <c r="A17" s="286" t="s">
        <v>16</v>
      </c>
      <c r="B17" s="289" t="str">
        <f>'صفحه اصلی'!$C$10</f>
        <v>عبدالرحیم فرزانه</v>
      </c>
      <c r="C17" s="374" t="s">
        <v>7</v>
      </c>
      <c r="D17" s="560">
        <f>'صفحه اصلی'!$C$11</f>
        <v>0</v>
      </c>
      <c r="E17" s="560"/>
      <c r="F17" s="133"/>
      <c r="G17" s="374" t="s">
        <v>131</v>
      </c>
      <c r="H17" s="289" t="str">
        <f>'صفحه اصلی'!$C$12</f>
        <v>محمودرضا شفیع نیا</v>
      </c>
      <c r="I17" s="286" t="s">
        <v>132</v>
      </c>
      <c r="J17" s="289" t="str">
        <f>'صفحه اصلی'!$C$13</f>
        <v>دکتر محمود گنجی فرد</v>
      </c>
      <c r="L17" s="40"/>
      <c r="M17" s="40"/>
      <c r="N17" s="40"/>
      <c r="O17" s="40"/>
      <c r="P17" s="40"/>
      <c r="Q17" s="40"/>
      <c r="R17" s="40"/>
    </row>
    <row r="18" spans="1:20" s="83" customFormat="1" ht="30" customHeight="1" thickBot="1">
      <c r="A18" s="522" t="s">
        <v>224</v>
      </c>
      <c r="B18" s="522"/>
      <c r="C18" s="522"/>
      <c r="D18" s="522"/>
      <c r="E18" s="522"/>
      <c r="F18" s="522"/>
      <c r="G18" s="522"/>
      <c r="H18" s="522"/>
      <c r="I18" s="468"/>
      <c r="J18" s="380" t="s">
        <v>237</v>
      </c>
      <c r="L18" s="40"/>
      <c r="M18" s="40"/>
      <c r="N18" s="40"/>
      <c r="O18" s="40"/>
      <c r="P18" s="40"/>
      <c r="Q18" s="40"/>
      <c r="R18" s="40"/>
    </row>
    <row r="19" spans="1:20" ht="28.5" customHeight="1" thickTop="1" thickBot="1">
      <c r="A19" s="550" t="s">
        <v>183</v>
      </c>
      <c r="B19" s="551"/>
      <c r="C19" s="551"/>
      <c r="D19" s="551"/>
      <c r="E19" s="551"/>
      <c r="F19" s="551"/>
      <c r="G19" s="551"/>
      <c r="H19" s="551"/>
      <c r="I19" s="551"/>
      <c r="J19" s="552"/>
      <c r="K19" s="151"/>
    </row>
    <row r="20" spans="1:20" ht="28.5" customHeight="1" thickBot="1">
      <c r="A20" s="384" t="s">
        <v>10</v>
      </c>
      <c r="B20" s="520"/>
      <c r="C20" s="520"/>
      <c r="D20" s="520"/>
      <c r="E20" s="520"/>
      <c r="F20" s="520"/>
      <c r="G20" s="520"/>
      <c r="H20" s="520"/>
      <c r="I20" s="520"/>
      <c r="J20" s="521"/>
      <c r="K20" s="151"/>
      <c r="L20" s="86"/>
    </row>
    <row r="21" spans="1:20" s="378" customFormat="1" ht="21.75" thickTop="1">
      <c r="L21" s="379"/>
      <c r="M21" s="379"/>
      <c r="N21" s="379"/>
      <c r="O21" s="379"/>
      <c r="P21" s="379"/>
      <c r="Q21" s="379"/>
      <c r="R21" s="379"/>
    </row>
    <row r="22" spans="1:20" ht="30" customHeight="1">
      <c r="A22" s="557" t="s">
        <v>78</v>
      </c>
      <c r="B22" s="557"/>
      <c r="C22" s="557"/>
      <c r="D22" s="557"/>
      <c r="E22" s="557"/>
      <c r="F22" s="557"/>
      <c r="G22" s="557"/>
      <c r="H22" s="557"/>
      <c r="I22" s="557"/>
      <c r="J22" s="557"/>
      <c r="K22" s="27"/>
      <c r="L22" s="87"/>
      <c r="M22" s="87"/>
      <c r="N22" s="87"/>
    </row>
    <row r="23" spans="1:20" s="3" customFormat="1" ht="31.5" customHeight="1">
      <c r="A23" s="571" t="s">
        <v>95</v>
      </c>
      <c r="B23" s="571"/>
      <c r="C23" s="571"/>
      <c r="D23" s="571"/>
      <c r="E23" s="571"/>
      <c r="F23" s="571"/>
      <c r="G23" s="571"/>
      <c r="H23" s="571"/>
      <c r="I23" s="571"/>
      <c r="J23" s="571"/>
      <c r="K23" s="27"/>
      <c r="L23" s="42"/>
      <c r="M23" s="42"/>
      <c r="N23" s="42"/>
      <c r="O23" s="42"/>
      <c r="P23" s="42"/>
      <c r="Q23" s="42"/>
      <c r="R23" s="42"/>
    </row>
    <row r="24" spans="1:20" s="318" customFormat="1" ht="29.25" customHeight="1">
      <c r="A24" s="287" t="s">
        <v>0</v>
      </c>
      <c r="B24" s="296" t="str">
        <f>'صفحه اصلی'!$C$7</f>
        <v>دانشكده علوم پزشكي و خدمات بهداشتي، درماني قائن</v>
      </c>
      <c r="C24" s="315"/>
      <c r="D24" s="315"/>
      <c r="E24" s="315"/>
      <c r="F24" s="316"/>
      <c r="G24" s="316"/>
      <c r="H24" s="316"/>
      <c r="I24" s="315"/>
      <c r="J24" s="315"/>
      <c r="K24" s="317"/>
      <c r="L24" s="70"/>
      <c r="M24" s="70"/>
      <c r="N24" s="70"/>
      <c r="O24" s="70"/>
      <c r="P24" s="70"/>
      <c r="Q24" s="70"/>
      <c r="R24" s="70"/>
    </row>
    <row r="25" spans="1:20" s="305" customFormat="1" ht="29.25" customHeight="1" thickBot="1">
      <c r="A25" s="303" t="s">
        <v>1</v>
      </c>
      <c r="B25" s="297">
        <f>'صفحه اصلی'!$C$8</f>
        <v>124128</v>
      </c>
      <c r="C25" s="297"/>
      <c r="D25" s="297"/>
      <c r="E25" s="297"/>
      <c r="F25" s="303"/>
      <c r="G25" s="303"/>
      <c r="H25" s="539" t="s">
        <v>41</v>
      </c>
      <c r="I25" s="539"/>
      <c r="J25" s="297">
        <f>'صفحه اصلی'!$C$9</f>
        <v>1403</v>
      </c>
      <c r="K25" s="304"/>
      <c r="L25" s="43"/>
      <c r="M25" s="43"/>
      <c r="N25" s="43"/>
      <c r="O25" s="43"/>
      <c r="P25" s="43"/>
      <c r="Q25" s="43"/>
      <c r="R25" s="43"/>
    </row>
    <row r="26" spans="1:20" s="114" customFormat="1" ht="38.25" customHeight="1" thickTop="1" thickBot="1">
      <c r="A26" s="92" t="s">
        <v>35</v>
      </c>
      <c r="B26" s="572" t="s">
        <v>158</v>
      </c>
      <c r="C26" s="573"/>
      <c r="D26" s="292" t="s">
        <v>160</v>
      </c>
      <c r="E26" s="292" t="s">
        <v>161</v>
      </c>
      <c r="F26" s="93" t="s">
        <v>159</v>
      </c>
      <c r="G26" s="93" t="s">
        <v>77</v>
      </c>
      <c r="H26" s="93" t="s">
        <v>146</v>
      </c>
      <c r="I26" s="319" t="s">
        <v>76</v>
      </c>
      <c r="J26" s="320" t="s">
        <v>75</v>
      </c>
      <c r="K26" s="112"/>
      <c r="L26" s="113"/>
      <c r="M26" s="113"/>
      <c r="N26" s="113"/>
      <c r="O26" s="113"/>
      <c r="P26" s="113"/>
      <c r="Q26" s="113"/>
      <c r="R26" s="113"/>
    </row>
    <row r="27" spans="1:20" ht="30" customHeight="1">
      <c r="A27" s="408"/>
      <c r="B27" s="576"/>
      <c r="C27" s="577"/>
      <c r="D27" s="280"/>
      <c r="E27" s="280"/>
      <c r="F27" s="71"/>
      <c r="G27" s="71"/>
      <c r="H27" s="71"/>
      <c r="I27" s="97" t="str">
        <f t="shared" ref="I27:I32" si="2">IF(G27&gt;F27,G27-F27," ")</f>
        <v xml:space="preserve"> </v>
      </c>
      <c r="J27" s="372" t="str">
        <f t="shared" ref="J27:J32" si="3">IF(F27&gt;G27,F27-G27," ")</f>
        <v xml:space="preserve"> </v>
      </c>
      <c r="K27" s="100"/>
      <c r="L27" s="581"/>
      <c r="M27" s="581"/>
      <c r="N27" s="581"/>
      <c r="O27" s="581"/>
      <c r="P27" s="581"/>
      <c r="Q27" s="581"/>
      <c r="R27" s="581"/>
      <c r="S27" s="581"/>
      <c r="T27" s="581"/>
    </row>
    <row r="28" spans="1:20" ht="30" customHeight="1">
      <c r="A28" s="409"/>
      <c r="B28" s="578"/>
      <c r="C28" s="579"/>
      <c r="D28" s="295"/>
      <c r="E28" s="295"/>
      <c r="F28" s="101"/>
      <c r="G28" s="101"/>
      <c r="H28" s="101"/>
      <c r="I28" s="97" t="str">
        <f>IF(G28&gt;F28,G28-F28," ")</f>
        <v xml:space="preserve"> </v>
      </c>
      <c r="J28" s="372" t="str">
        <f t="shared" si="3"/>
        <v xml:space="preserve"> </v>
      </c>
      <c r="K28" s="100"/>
      <c r="L28" s="581"/>
      <c r="M28" s="581"/>
      <c r="N28" s="581"/>
      <c r="O28" s="581"/>
      <c r="P28" s="581"/>
      <c r="Q28" s="581"/>
      <c r="R28" s="581"/>
      <c r="S28" s="581"/>
      <c r="T28" s="581"/>
    </row>
    <row r="29" spans="1:20" ht="30" customHeight="1">
      <c r="A29" s="409"/>
      <c r="B29" s="578"/>
      <c r="C29" s="579"/>
      <c r="D29" s="280"/>
      <c r="E29" s="280"/>
      <c r="F29" s="71"/>
      <c r="G29" s="101"/>
      <c r="H29" s="101"/>
      <c r="I29" s="97" t="str">
        <f t="shared" si="2"/>
        <v xml:space="preserve"> </v>
      </c>
      <c r="J29" s="372" t="str">
        <f t="shared" si="3"/>
        <v xml:space="preserve"> </v>
      </c>
      <c r="K29" s="100"/>
      <c r="L29" s="580"/>
      <c r="M29" s="580"/>
      <c r="N29" s="580"/>
      <c r="O29" s="580"/>
      <c r="P29" s="580"/>
      <c r="Q29" s="580"/>
      <c r="R29" s="580"/>
      <c r="S29" s="580"/>
      <c r="T29" s="580"/>
    </row>
    <row r="30" spans="1:20" ht="30" customHeight="1">
      <c r="A30" s="409"/>
      <c r="B30" s="578"/>
      <c r="C30" s="579"/>
      <c r="D30" s="281"/>
      <c r="E30" s="281"/>
      <c r="F30" s="115"/>
      <c r="G30" s="101"/>
      <c r="H30" s="71"/>
      <c r="I30" s="97" t="str">
        <f t="shared" si="2"/>
        <v xml:space="preserve"> </v>
      </c>
      <c r="J30" s="372" t="str">
        <f t="shared" si="3"/>
        <v xml:space="preserve"> </v>
      </c>
      <c r="K30" s="100"/>
    </row>
    <row r="31" spans="1:20" ht="30" customHeight="1">
      <c r="A31" s="409"/>
      <c r="B31" s="578"/>
      <c r="C31" s="579"/>
      <c r="D31" s="295"/>
      <c r="E31" s="295"/>
      <c r="F31" s="101"/>
      <c r="G31" s="101"/>
      <c r="H31" s="101"/>
      <c r="I31" s="97" t="str">
        <f t="shared" si="2"/>
        <v xml:space="preserve"> </v>
      </c>
      <c r="J31" s="372" t="str">
        <f t="shared" si="3"/>
        <v xml:space="preserve"> </v>
      </c>
      <c r="K31" s="100"/>
      <c r="L31" s="492"/>
      <c r="M31" s="492"/>
      <c r="N31" s="492"/>
      <c r="O31" s="492"/>
      <c r="P31" s="492"/>
      <c r="Q31" s="492"/>
    </row>
    <row r="32" spans="1:20" ht="30" customHeight="1" thickBot="1">
      <c r="A32" s="409"/>
      <c r="B32" s="574"/>
      <c r="C32" s="575"/>
      <c r="D32" s="293"/>
      <c r="E32" s="293"/>
      <c r="F32" s="310"/>
      <c r="G32" s="310"/>
      <c r="H32" s="310"/>
      <c r="I32" s="106" t="str">
        <f t="shared" si="2"/>
        <v xml:space="preserve"> </v>
      </c>
      <c r="J32" s="307" t="str">
        <f t="shared" si="3"/>
        <v xml:space="preserve"> </v>
      </c>
      <c r="K32" s="100"/>
      <c r="L32" s="492"/>
      <c r="M32" s="492"/>
      <c r="N32" s="492"/>
      <c r="O32" s="492"/>
      <c r="P32" s="492"/>
      <c r="Q32" s="492"/>
    </row>
    <row r="33" spans="1:18" ht="30" customHeight="1" thickBot="1">
      <c r="A33" s="568" t="s">
        <v>36</v>
      </c>
      <c r="B33" s="569"/>
      <c r="C33" s="569"/>
      <c r="D33" s="569"/>
      <c r="E33" s="570"/>
      <c r="F33" s="38">
        <f t="shared" ref="F33:J33" si="4">SUM(F27:F32)</f>
        <v>0</v>
      </c>
      <c r="G33" s="38">
        <f t="shared" si="4"/>
        <v>0</v>
      </c>
      <c r="H33" s="38">
        <f t="shared" si="4"/>
        <v>0</v>
      </c>
      <c r="I33" s="38">
        <f t="shared" si="4"/>
        <v>0</v>
      </c>
      <c r="J33" s="373">
        <f t="shared" si="4"/>
        <v>0</v>
      </c>
      <c r="K33" s="100"/>
      <c r="L33" s="492"/>
      <c r="M33" s="492"/>
      <c r="N33" s="492"/>
      <c r="O33" s="492"/>
      <c r="P33" s="492"/>
      <c r="Q33" s="492"/>
    </row>
    <row r="34" spans="1:18" s="313" customFormat="1" ht="45" customHeight="1" thickTop="1">
      <c r="A34" s="286" t="s">
        <v>16</v>
      </c>
      <c r="B34" s="289" t="str">
        <f>'صفحه اصلی'!$C$10</f>
        <v>عبدالرحیم فرزانه</v>
      </c>
      <c r="C34" s="374" t="s">
        <v>7</v>
      </c>
      <c r="D34" s="560">
        <f>'صفحه اصلی'!$C$11</f>
        <v>0</v>
      </c>
      <c r="E34" s="560"/>
      <c r="F34" s="133"/>
      <c r="G34" s="374" t="s">
        <v>131</v>
      </c>
      <c r="H34" s="289" t="str">
        <f>'صفحه اصلی'!$C$12</f>
        <v>محمودرضا شفیع نیا</v>
      </c>
      <c r="I34" s="286" t="s">
        <v>132</v>
      </c>
      <c r="J34" s="289" t="str">
        <f>'صفحه اصلی'!$C$13</f>
        <v>دکتر محمود گنجی فرد</v>
      </c>
      <c r="L34" s="40"/>
      <c r="M34" s="40"/>
      <c r="N34" s="40"/>
      <c r="O34" s="40"/>
      <c r="P34" s="40"/>
      <c r="Q34" s="40"/>
      <c r="R34" s="40"/>
    </row>
    <row r="35" spans="1:18" s="313" customFormat="1" ht="30" customHeight="1" thickBot="1">
      <c r="A35" s="522" t="s">
        <v>224</v>
      </c>
      <c r="B35" s="522"/>
      <c r="C35" s="522"/>
      <c r="D35" s="522"/>
      <c r="E35" s="522"/>
      <c r="F35" s="522"/>
      <c r="G35" s="522"/>
      <c r="H35" s="522"/>
      <c r="I35" s="468"/>
      <c r="J35" s="380" t="s">
        <v>237</v>
      </c>
      <c r="L35" s="40"/>
      <c r="M35" s="40"/>
      <c r="N35" s="40"/>
      <c r="O35" s="40"/>
      <c r="P35" s="40"/>
      <c r="Q35" s="40"/>
      <c r="R35" s="40"/>
    </row>
    <row r="36" spans="1:18" s="312" customFormat="1" ht="28.5" customHeight="1" thickTop="1" thickBot="1">
      <c r="A36" s="550" t="s">
        <v>183</v>
      </c>
      <c r="B36" s="551"/>
      <c r="C36" s="551"/>
      <c r="D36" s="551"/>
      <c r="E36" s="551"/>
      <c r="F36" s="551"/>
      <c r="G36" s="551"/>
      <c r="H36" s="551"/>
      <c r="I36" s="551"/>
      <c r="J36" s="552"/>
      <c r="K36" s="151"/>
      <c r="L36" s="41"/>
      <c r="M36" s="41"/>
      <c r="N36" s="41"/>
      <c r="O36" s="41"/>
      <c r="P36" s="41"/>
      <c r="Q36" s="41"/>
      <c r="R36" s="41"/>
    </row>
    <row r="37" spans="1:18" s="312" customFormat="1" ht="28.5" customHeight="1" thickBot="1">
      <c r="A37" s="384" t="s">
        <v>10</v>
      </c>
      <c r="B37" s="520"/>
      <c r="C37" s="520"/>
      <c r="D37" s="520"/>
      <c r="E37" s="520"/>
      <c r="F37" s="520"/>
      <c r="G37" s="520"/>
      <c r="H37" s="520"/>
      <c r="I37" s="520"/>
      <c r="J37" s="521"/>
      <c r="K37" s="151"/>
      <c r="L37" s="86"/>
      <c r="M37" s="41"/>
      <c r="N37" s="41"/>
      <c r="O37" s="41"/>
      <c r="P37" s="41"/>
      <c r="Q37" s="41"/>
      <c r="R37" s="41"/>
    </row>
    <row r="38" spans="1:18" s="109" customFormat="1" ht="21.75" thickTop="1">
      <c r="L38" s="110"/>
      <c r="M38" s="110"/>
      <c r="N38" s="110"/>
      <c r="O38" s="110"/>
      <c r="P38" s="110"/>
      <c r="Q38" s="110"/>
      <c r="R38" s="110"/>
    </row>
    <row r="39" spans="1:18" ht="30" customHeight="1">
      <c r="A39" s="557" t="s">
        <v>78</v>
      </c>
      <c r="B39" s="557"/>
      <c r="C39" s="557"/>
      <c r="D39" s="557"/>
      <c r="E39" s="557"/>
      <c r="F39" s="557"/>
      <c r="G39" s="557"/>
      <c r="H39" s="557"/>
      <c r="I39" s="557"/>
      <c r="J39" s="557"/>
      <c r="K39" s="27"/>
      <c r="L39" s="87"/>
      <c r="M39" s="87"/>
      <c r="N39" s="87"/>
    </row>
    <row r="40" spans="1:18" s="3" customFormat="1" ht="31.5" customHeight="1">
      <c r="A40" s="571" t="s">
        <v>97</v>
      </c>
      <c r="B40" s="571"/>
      <c r="C40" s="571"/>
      <c r="D40" s="571"/>
      <c r="E40" s="571"/>
      <c r="F40" s="571"/>
      <c r="G40" s="571"/>
      <c r="H40" s="571"/>
      <c r="I40" s="571"/>
      <c r="J40" s="571"/>
      <c r="K40" s="27"/>
      <c r="L40" s="42"/>
      <c r="M40" s="42"/>
      <c r="N40" s="42"/>
      <c r="O40" s="42"/>
      <c r="P40" s="42"/>
      <c r="Q40" s="42"/>
      <c r="R40" s="42"/>
    </row>
    <row r="41" spans="1:18" s="318" customFormat="1" ht="29.25" customHeight="1">
      <c r="A41" s="287" t="s">
        <v>0</v>
      </c>
      <c r="B41" s="296" t="str">
        <f>'صفحه اصلی'!$C$7</f>
        <v>دانشكده علوم پزشكي و خدمات بهداشتي، درماني قائن</v>
      </c>
      <c r="C41" s="315"/>
      <c r="D41" s="315"/>
      <c r="E41" s="315"/>
      <c r="F41" s="316"/>
      <c r="G41" s="316"/>
      <c r="H41" s="316"/>
      <c r="I41" s="315"/>
      <c r="J41" s="315"/>
      <c r="K41" s="317"/>
      <c r="L41" s="70"/>
      <c r="M41" s="70"/>
      <c r="N41" s="70"/>
      <c r="O41" s="70"/>
      <c r="P41" s="70"/>
      <c r="Q41" s="70"/>
      <c r="R41" s="70"/>
    </row>
    <row r="42" spans="1:18" s="305" customFormat="1" ht="29.25" customHeight="1" thickBot="1">
      <c r="A42" s="303" t="s">
        <v>1</v>
      </c>
      <c r="B42" s="297">
        <f>'صفحه اصلی'!$C$8</f>
        <v>124128</v>
      </c>
      <c r="C42" s="297"/>
      <c r="D42" s="297"/>
      <c r="E42" s="297"/>
      <c r="F42" s="303"/>
      <c r="G42" s="303"/>
      <c r="H42" s="539" t="s">
        <v>41</v>
      </c>
      <c r="I42" s="539"/>
      <c r="J42" s="297">
        <f>'صفحه اصلی'!$C$9</f>
        <v>1403</v>
      </c>
      <c r="K42" s="304"/>
      <c r="L42" s="43"/>
      <c r="M42" s="43"/>
      <c r="N42" s="43"/>
      <c r="O42" s="43"/>
      <c r="P42" s="43"/>
      <c r="Q42" s="43"/>
      <c r="R42" s="43"/>
    </row>
    <row r="43" spans="1:18" s="114" customFormat="1" ht="38.25" customHeight="1" thickTop="1" thickBot="1">
      <c r="A43" s="92" t="s">
        <v>35</v>
      </c>
      <c r="B43" s="572" t="s">
        <v>158</v>
      </c>
      <c r="C43" s="573"/>
      <c r="D43" s="261" t="s">
        <v>160</v>
      </c>
      <c r="E43" s="261" t="s">
        <v>161</v>
      </c>
      <c r="F43" s="93" t="s">
        <v>159</v>
      </c>
      <c r="G43" s="93" t="s">
        <v>77</v>
      </c>
      <c r="H43" s="93" t="s">
        <v>146</v>
      </c>
      <c r="I43" s="94" t="s">
        <v>76</v>
      </c>
      <c r="J43" s="94" t="s">
        <v>75</v>
      </c>
      <c r="K43" s="112"/>
      <c r="L43" s="113"/>
      <c r="M43" s="113"/>
      <c r="N43" s="113"/>
      <c r="O43" s="113"/>
      <c r="P43" s="113"/>
      <c r="Q43" s="113"/>
      <c r="R43" s="113"/>
    </row>
    <row r="44" spans="1:18" ht="30" customHeight="1">
      <c r="A44" s="409"/>
      <c r="B44" s="578"/>
      <c r="C44" s="579"/>
      <c r="D44" s="257"/>
      <c r="E44" s="257"/>
      <c r="F44" s="101"/>
      <c r="G44" s="101"/>
      <c r="H44" s="101"/>
      <c r="I44" s="97" t="str">
        <f t="shared" ref="I44:I49" si="5">IF(G44&gt;F44,G44-F44," ")</f>
        <v xml:space="preserve"> </v>
      </c>
      <c r="J44" s="98" t="str">
        <f t="shared" ref="J44:J49" si="6">IF(F44&gt;G44,F44-G44," ")</f>
        <v xml:space="preserve"> </v>
      </c>
      <c r="K44" s="100"/>
      <c r="L44" s="581"/>
      <c r="M44" s="581"/>
      <c r="N44" s="581"/>
      <c r="O44" s="581"/>
      <c r="P44" s="581"/>
      <c r="Q44" s="581"/>
      <c r="R44" s="581"/>
    </row>
    <row r="45" spans="1:18" ht="30" customHeight="1">
      <c r="A45" s="409"/>
      <c r="B45" s="578"/>
      <c r="C45" s="579"/>
      <c r="D45" s="257"/>
      <c r="E45" s="257"/>
      <c r="F45" s="101"/>
      <c r="G45" s="101"/>
      <c r="H45" s="101"/>
      <c r="I45" s="97" t="str">
        <f t="shared" si="5"/>
        <v xml:space="preserve"> </v>
      </c>
      <c r="J45" s="98" t="str">
        <f t="shared" si="6"/>
        <v xml:space="preserve"> </v>
      </c>
      <c r="K45" s="100"/>
      <c r="L45" s="63"/>
      <c r="M45" s="63"/>
      <c r="N45" s="63"/>
      <c r="O45" s="63"/>
      <c r="P45" s="63"/>
      <c r="Q45" s="63"/>
      <c r="R45" s="63"/>
    </row>
    <row r="46" spans="1:18" ht="30" customHeight="1">
      <c r="A46" s="130"/>
      <c r="B46" s="578"/>
      <c r="C46" s="579"/>
      <c r="D46" s="280"/>
      <c r="E46" s="280"/>
      <c r="F46" s="71"/>
      <c r="G46" s="101"/>
      <c r="H46" s="101"/>
      <c r="I46" s="97" t="str">
        <f t="shared" si="5"/>
        <v xml:space="preserve"> </v>
      </c>
      <c r="J46" s="98" t="str">
        <f t="shared" si="6"/>
        <v xml:space="preserve"> </v>
      </c>
      <c r="K46" s="100"/>
    </row>
    <row r="47" spans="1:18" ht="30" customHeight="1">
      <c r="A47" s="130"/>
      <c r="B47" s="578"/>
      <c r="C47" s="579"/>
      <c r="D47" s="281"/>
      <c r="E47" s="281"/>
      <c r="F47" s="115"/>
      <c r="G47" s="101"/>
      <c r="H47" s="71"/>
      <c r="I47" s="97" t="str">
        <f t="shared" si="5"/>
        <v xml:space="preserve"> </v>
      </c>
      <c r="J47" s="98" t="str">
        <f t="shared" si="6"/>
        <v xml:space="preserve"> </v>
      </c>
      <c r="K47" s="100"/>
    </row>
    <row r="48" spans="1:18" ht="30" customHeight="1">
      <c r="A48" s="408"/>
      <c r="B48" s="578"/>
      <c r="C48" s="579"/>
      <c r="D48" s="257"/>
      <c r="E48" s="257"/>
      <c r="F48" s="101"/>
      <c r="G48" s="101"/>
      <c r="H48" s="101"/>
      <c r="I48" s="97" t="str">
        <f t="shared" si="5"/>
        <v xml:space="preserve"> </v>
      </c>
      <c r="J48" s="98" t="str">
        <f t="shared" si="6"/>
        <v xml:space="preserve"> </v>
      </c>
      <c r="K48" s="100"/>
    </row>
    <row r="49" spans="1:21" ht="30" customHeight="1" thickBot="1">
      <c r="A49" s="409"/>
      <c r="B49" s="574"/>
      <c r="C49" s="575"/>
      <c r="D49" s="258"/>
      <c r="E49" s="258"/>
      <c r="F49" s="53"/>
      <c r="G49" s="53"/>
      <c r="H49" s="53"/>
      <c r="I49" s="106" t="str">
        <f t="shared" si="5"/>
        <v xml:space="preserve"> </v>
      </c>
      <c r="J49" s="107" t="str">
        <f t="shared" si="6"/>
        <v xml:space="preserve"> </v>
      </c>
      <c r="K49" s="100"/>
    </row>
    <row r="50" spans="1:21" ht="30" customHeight="1" thickBot="1">
      <c r="A50" s="568" t="s">
        <v>36</v>
      </c>
      <c r="B50" s="569"/>
      <c r="C50" s="569"/>
      <c r="D50" s="569"/>
      <c r="E50" s="570"/>
      <c r="F50" s="123">
        <f t="shared" ref="F50:J50" si="7">SUM(F44:F49)</f>
        <v>0</v>
      </c>
      <c r="G50" s="123">
        <f t="shared" si="7"/>
        <v>0</v>
      </c>
      <c r="H50" s="38">
        <f t="shared" si="7"/>
        <v>0</v>
      </c>
      <c r="I50" s="38">
        <f t="shared" si="7"/>
        <v>0</v>
      </c>
      <c r="J50" s="38">
        <f t="shared" si="7"/>
        <v>0</v>
      </c>
      <c r="K50" s="100"/>
    </row>
    <row r="51" spans="1:21" s="313" customFormat="1" ht="45" customHeight="1" thickTop="1">
      <c r="A51" s="286" t="s">
        <v>16</v>
      </c>
      <c r="B51" s="289" t="str">
        <f>'صفحه اصلی'!$C$10</f>
        <v>عبدالرحیم فرزانه</v>
      </c>
      <c r="C51" s="374" t="s">
        <v>7</v>
      </c>
      <c r="D51" s="560">
        <f>'صفحه اصلی'!$C$11</f>
        <v>0</v>
      </c>
      <c r="E51" s="560"/>
      <c r="F51" s="133"/>
      <c r="G51" s="374" t="s">
        <v>131</v>
      </c>
      <c r="H51" s="289" t="str">
        <f>'صفحه اصلی'!$C$12</f>
        <v>محمودرضا شفیع نیا</v>
      </c>
      <c r="I51" s="286" t="s">
        <v>132</v>
      </c>
      <c r="J51" s="289" t="str">
        <f>'صفحه اصلی'!$C$13</f>
        <v>دکتر محمود گنجی فرد</v>
      </c>
      <c r="L51" s="40"/>
      <c r="M51" s="40"/>
      <c r="N51" s="40"/>
      <c r="O51" s="40"/>
      <c r="P51" s="40"/>
      <c r="Q51" s="40"/>
      <c r="R51" s="40"/>
    </row>
    <row r="52" spans="1:21" s="313" customFormat="1" ht="30" customHeight="1" thickBot="1">
      <c r="A52" s="522" t="s">
        <v>224</v>
      </c>
      <c r="B52" s="522"/>
      <c r="C52" s="522"/>
      <c r="D52" s="522"/>
      <c r="E52" s="522"/>
      <c r="F52" s="522"/>
      <c r="G52" s="522"/>
      <c r="H52" s="522"/>
      <c r="I52" s="468"/>
      <c r="J52" s="380" t="s">
        <v>237</v>
      </c>
      <c r="L52" s="40"/>
      <c r="M52" s="40"/>
      <c r="N52" s="40"/>
      <c r="O52" s="40"/>
      <c r="P52" s="40"/>
      <c r="Q52" s="40"/>
      <c r="R52" s="40"/>
    </row>
    <row r="53" spans="1:21" s="312" customFormat="1" ht="28.5" customHeight="1" thickTop="1" thickBot="1">
      <c r="A53" s="550" t="s">
        <v>183</v>
      </c>
      <c r="B53" s="551"/>
      <c r="C53" s="551"/>
      <c r="D53" s="551"/>
      <c r="E53" s="551"/>
      <c r="F53" s="551"/>
      <c r="G53" s="551"/>
      <c r="H53" s="551"/>
      <c r="I53" s="551"/>
      <c r="J53" s="552"/>
      <c r="K53" s="151"/>
      <c r="L53" s="41"/>
      <c r="M53" s="41"/>
      <c r="N53" s="41"/>
      <c r="O53" s="41"/>
      <c r="P53" s="41"/>
      <c r="Q53" s="41"/>
      <c r="R53" s="41"/>
    </row>
    <row r="54" spans="1:21" s="312" customFormat="1" ht="28.5" customHeight="1" thickBot="1">
      <c r="A54" s="384" t="s">
        <v>10</v>
      </c>
      <c r="B54" s="520"/>
      <c r="C54" s="520"/>
      <c r="D54" s="520"/>
      <c r="E54" s="520"/>
      <c r="F54" s="520"/>
      <c r="G54" s="520"/>
      <c r="H54" s="520"/>
      <c r="I54" s="520"/>
      <c r="J54" s="521"/>
      <c r="K54" s="151"/>
      <c r="L54" s="86"/>
      <c r="M54" s="41"/>
      <c r="N54" s="41"/>
      <c r="O54" s="41"/>
      <c r="P54" s="41"/>
      <c r="Q54" s="41"/>
      <c r="R54" s="41"/>
    </row>
    <row r="55" spans="1:21" s="109" customFormat="1" ht="21.75" thickTop="1">
      <c r="L55" s="110"/>
      <c r="M55" s="110"/>
      <c r="N55" s="110"/>
      <c r="O55" s="110"/>
      <c r="P55" s="110"/>
      <c r="Q55" s="110"/>
      <c r="R55" s="110"/>
    </row>
    <row r="56" spans="1:21" ht="30" customHeight="1">
      <c r="A56" s="557" t="s">
        <v>78</v>
      </c>
      <c r="B56" s="557"/>
      <c r="C56" s="557"/>
      <c r="D56" s="557"/>
      <c r="E56" s="557"/>
      <c r="F56" s="557"/>
      <c r="G56" s="557"/>
      <c r="H56" s="557"/>
      <c r="I56" s="557"/>
      <c r="J56" s="557"/>
      <c r="K56" s="27"/>
      <c r="L56" s="87"/>
      <c r="M56" s="87"/>
      <c r="N56" s="87"/>
    </row>
    <row r="57" spans="1:21" s="3" customFormat="1" ht="31.5" customHeight="1">
      <c r="A57" s="571" t="s">
        <v>98</v>
      </c>
      <c r="B57" s="571"/>
      <c r="C57" s="571"/>
      <c r="D57" s="571"/>
      <c r="E57" s="571"/>
      <c r="F57" s="571"/>
      <c r="G57" s="571"/>
      <c r="H57" s="571"/>
      <c r="I57" s="571"/>
      <c r="J57" s="571"/>
      <c r="K57" s="27"/>
      <c r="L57" s="42"/>
      <c r="M57" s="42"/>
      <c r="N57" s="42"/>
      <c r="O57" s="42"/>
      <c r="P57" s="42"/>
      <c r="Q57" s="42"/>
      <c r="R57" s="42"/>
    </row>
    <row r="58" spans="1:21" s="318" customFormat="1" ht="29.25" customHeight="1">
      <c r="A58" s="287" t="s">
        <v>0</v>
      </c>
      <c r="B58" s="296" t="str">
        <f>'صفحه اصلی'!C7</f>
        <v>دانشكده علوم پزشكي و خدمات بهداشتي، درماني قائن</v>
      </c>
      <c r="C58" s="315"/>
      <c r="D58" s="315"/>
      <c r="E58" s="315"/>
      <c r="F58" s="316"/>
      <c r="G58" s="316"/>
      <c r="H58" s="316"/>
      <c r="I58" s="315"/>
      <c r="J58" s="315"/>
      <c r="K58" s="317"/>
      <c r="L58" s="70"/>
      <c r="M58" s="70"/>
      <c r="N58" s="70"/>
      <c r="O58" s="70"/>
      <c r="P58" s="70"/>
      <c r="Q58" s="70"/>
      <c r="R58" s="70"/>
    </row>
    <row r="59" spans="1:21" s="305" customFormat="1" ht="29.25" customHeight="1" thickBot="1">
      <c r="A59" s="303" t="s">
        <v>1</v>
      </c>
      <c r="B59" s="297">
        <f>'صفحه اصلی'!C8</f>
        <v>124128</v>
      </c>
      <c r="C59" s="297"/>
      <c r="D59" s="297"/>
      <c r="E59" s="297"/>
      <c r="F59" s="303"/>
      <c r="G59" s="303"/>
      <c r="H59" s="539" t="s">
        <v>41</v>
      </c>
      <c r="I59" s="539"/>
      <c r="J59" s="297">
        <f>'صفحه اصلی'!C9</f>
        <v>1403</v>
      </c>
      <c r="K59" s="304"/>
      <c r="L59" s="43"/>
      <c r="M59" s="43"/>
      <c r="N59" s="43"/>
      <c r="O59" s="43"/>
      <c r="P59" s="43"/>
      <c r="Q59" s="43"/>
      <c r="R59" s="43"/>
    </row>
    <row r="60" spans="1:21" s="114" customFormat="1" ht="38.25" customHeight="1" thickTop="1" thickBot="1">
      <c r="A60" s="92" t="s">
        <v>35</v>
      </c>
      <c r="B60" s="572" t="s">
        <v>158</v>
      </c>
      <c r="C60" s="573"/>
      <c r="D60" s="261" t="s">
        <v>160</v>
      </c>
      <c r="E60" s="261" t="s">
        <v>161</v>
      </c>
      <c r="F60" s="93" t="s">
        <v>159</v>
      </c>
      <c r="G60" s="93" t="s">
        <v>77</v>
      </c>
      <c r="H60" s="93" t="s">
        <v>146</v>
      </c>
      <c r="I60" s="94" t="s">
        <v>76</v>
      </c>
      <c r="J60" s="94" t="s">
        <v>75</v>
      </c>
      <c r="K60" s="112"/>
      <c r="L60" s="113"/>
      <c r="M60" s="113"/>
      <c r="N60" s="113"/>
      <c r="O60" s="113"/>
      <c r="P60" s="113"/>
      <c r="Q60" s="113"/>
      <c r="R60" s="113"/>
    </row>
    <row r="61" spans="1:21" ht="30" customHeight="1">
      <c r="A61" s="408"/>
      <c r="B61" s="576"/>
      <c r="C61" s="577"/>
      <c r="D61" s="280"/>
      <c r="E61" s="280"/>
      <c r="F61" s="71"/>
      <c r="G61" s="71"/>
      <c r="H61" s="71"/>
      <c r="I61" s="136" t="str">
        <f t="shared" ref="I61" si="8">IF(G61&gt;F61,G61-F61," ")</f>
        <v xml:space="preserve"> </v>
      </c>
      <c r="J61" s="98" t="str">
        <f t="shared" ref="J61" si="9">IF(F61&gt;G61,F61-G61," ")</f>
        <v xml:space="preserve"> </v>
      </c>
      <c r="K61" s="100"/>
      <c r="L61" s="581"/>
      <c r="M61" s="581"/>
      <c r="N61" s="581"/>
      <c r="O61" s="581"/>
      <c r="P61" s="581"/>
      <c r="Q61" s="581"/>
      <c r="R61" s="581"/>
      <c r="S61" s="581"/>
      <c r="T61" s="581"/>
      <c r="U61" s="581"/>
    </row>
    <row r="62" spans="1:21" ht="30" customHeight="1">
      <c r="A62" s="409"/>
      <c r="B62" s="578"/>
      <c r="C62" s="579"/>
      <c r="D62" s="257"/>
      <c r="E62" s="257"/>
      <c r="F62" s="101"/>
      <c r="G62" s="101"/>
      <c r="H62" s="101"/>
      <c r="I62" s="136" t="str">
        <f t="shared" ref="I62:I66" si="10">IF(G62&gt;F62,G62-F62," ")</f>
        <v xml:space="preserve"> </v>
      </c>
      <c r="J62" s="98" t="str">
        <f t="shared" ref="J62:J66" si="11">IF(F62&gt;G62,F62-G62," ")</f>
        <v xml:space="preserve"> </v>
      </c>
      <c r="K62" s="100"/>
      <c r="L62" s="581"/>
      <c r="M62" s="581"/>
      <c r="N62" s="581"/>
      <c r="O62" s="581"/>
      <c r="P62" s="581"/>
      <c r="Q62" s="581"/>
      <c r="R62" s="581"/>
      <c r="S62" s="581"/>
      <c r="T62" s="581"/>
      <c r="U62" s="581"/>
    </row>
    <row r="63" spans="1:21" ht="30" customHeight="1">
      <c r="A63" s="130"/>
      <c r="B63" s="578"/>
      <c r="C63" s="579"/>
      <c r="D63" s="280"/>
      <c r="E63" s="280"/>
      <c r="F63" s="71"/>
      <c r="G63" s="101"/>
      <c r="H63" s="101"/>
      <c r="I63" s="136" t="str">
        <f t="shared" si="10"/>
        <v xml:space="preserve"> </v>
      </c>
      <c r="J63" s="98" t="str">
        <f t="shared" si="11"/>
        <v xml:space="preserve"> </v>
      </c>
      <c r="K63" s="100"/>
      <c r="L63" s="580"/>
      <c r="M63" s="580"/>
      <c r="N63" s="580"/>
      <c r="O63" s="580"/>
      <c r="P63" s="580"/>
      <c r="Q63" s="580"/>
      <c r="R63" s="580"/>
      <c r="S63" s="580"/>
      <c r="T63" s="580"/>
      <c r="U63" s="580"/>
    </row>
    <row r="64" spans="1:21" ht="30" customHeight="1">
      <c r="A64" s="130"/>
      <c r="B64" s="578"/>
      <c r="C64" s="579"/>
      <c r="D64" s="281"/>
      <c r="E64" s="281"/>
      <c r="F64" s="115"/>
      <c r="G64" s="101"/>
      <c r="H64" s="71"/>
      <c r="I64" s="136" t="str">
        <f t="shared" si="10"/>
        <v xml:space="preserve"> </v>
      </c>
      <c r="J64" s="98" t="str">
        <f t="shared" si="11"/>
        <v xml:space="preserve"> </v>
      </c>
      <c r="K64" s="100"/>
    </row>
    <row r="65" spans="1:21" ht="30" customHeight="1">
      <c r="A65" s="408"/>
      <c r="B65" s="578"/>
      <c r="C65" s="579"/>
      <c r="D65" s="257"/>
      <c r="E65" s="257"/>
      <c r="F65" s="101"/>
      <c r="G65" s="101"/>
      <c r="H65" s="101"/>
      <c r="I65" s="136" t="str">
        <f t="shared" si="10"/>
        <v xml:space="preserve"> </v>
      </c>
      <c r="J65" s="98" t="str">
        <f t="shared" si="11"/>
        <v xml:space="preserve"> </v>
      </c>
      <c r="K65" s="100"/>
    </row>
    <row r="66" spans="1:21" ht="30" customHeight="1" thickBot="1">
      <c r="A66" s="409"/>
      <c r="B66" s="574"/>
      <c r="C66" s="575"/>
      <c r="D66" s="258"/>
      <c r="E66" s="258"/>
      <c r="F66" s="53"/>
      <c r="G66" s="53"/>
      <c r="H66" s="53"/>
      <c r="I66" s="106" t="str">
        <f t="shared" si="10"/>
        <v xml:space="preserve"> </v>
      </c>
      <c r="J66" s="307" t="str">
        <f t="shared" si="11"/>
        <v xml:space="preserve"> </v>
      </c>
      <c r="K66" s="100"/>
    </row>
    <row r="67" spans="1:21" ht="30" customHeight="1" thickBot="1">
      <c r="A67" s="568" t="s">
        <v>36</v>
      </c>
      <c r="B67" s="569"/>
      <c r="C67" s="569"/>
      <c r="D67" s="569"/>
      <c r="E67" s="570"/>
      <c r="F67" s="123">
        <f t="shared" ref="F67:J67" si="12">SUM(F61:F66)</f>
        <v>0</v>
      </c>
      <c r="G67" s="38">
        <f t="shared" si="12"/>
        <v>0</v>
      </c>
      <c r="H67" s="38">
        <f t="shared" si="12"/>
        <v>0</v>
      </c>
      <c r="I67" s="38">
        <f t="shared" si="12"/>
        <v>0</v>
      </c>
      <c r="J67" s="373">
        <f t="shared" si="12"/>
        <v>0</v>
      </c>
      <c r="K67" s="100"/>
    </row>
    <row r="68" spans="1:21" s="313" customFormat="1" ht="45" customHeight="1" thickTop="1">
      <c r="A68" s="286" t="s">
        <v>16</v>
      </c>
      <c r="B68" s="289" t="str">
        <f>'صفحه اصلی'!$C$10</f>
        <v>عبدالرحیم فرزانه</v>
      </c>
      <c r="C68" s="374" t="s">
        <v>7</v>
      </c>
      <c r="D68" s="560">
        <f>'صفحه اصلی'!$C$11</f>
        <v>0</v>
      </c>
      <c r="E68" s="560"/>
      <c r="F68" s="133"/>
      <c r="G68" s="374" t="s">
        <v>131</v>
      </c>
      <c r="H68" s="289" t="str">
        <f>'صفحه اصلی'!$C$12</f>
        <v>محمودرضا شفیع نیا</v>
      </c>
      <c r="I68" s="286" t="s">
        <v>132</v>
      </c>
      <c r="J68" s="289" t="str">
        <f>'صفحه اصلی'!$C$13</f>
        <v>دکتر محمود گنجی فرد</v>
      </c>
      <c r="L68" s="40"/>
      <c r="M68" s="40"/>
      <c r="N68" s="40"/>
      <c r="O68" s="40"/>
      <c r="P68" s="40"/>
      <c r="Q68" s="40"/>
      <c r="R68" s="40"/>
    </row>
    <row r="69" spans="1:21" s="313" customFormat="1" ht="30" customHeight="1" thickBot="1">
      <c r="A69" s="522" t="s">
        <v>224</v>
      </c>
      <c r="B69" s="522"/>
      <c r="C69" s="522"/>
      <c r="D69" s="522"/>
      <c r="E69" s="522"/>
      <c r="F69" s="522"/>
      <c r="G69" s="522"/>
      <c r="H69" s="522"/>
      <c r="I69" s="468"/>
      <c r="J69" s="380" t="s">
        <v>237</v>
      </c>
      <c r="L69" s="40"/>
      <c r="M69" s="40"/>
      <c r="N69" s="40"/>
      <c r="O69" s="40"/>
      <c r="P69" s="40"/>
      <c r="Q69" s="40"/>
      <c r="R69" s="40"/>
    </row>
    <row r="70" spans="1:21" s="312" customFormat="1" ht="28.5" customHeight="1" thickTop="1" thickBot="1">
      <c r="A70" s="550" t="s">
        <v>183</v>
      </c>
      <c r="B70" s="551"/>
      <c r="C70" s="551"/>
      <c r="D70" s="551"/>
      <c r="E70" s="551"/>
      <c r="F70" s="551"/>
      <c r="G70" s="551"/>
      <c r="H70" s="551"/>
      <c r="I70" s="551"/>
      <c r="J70" s="552"/>
      <c r="K70" s="151"/>
      <c r="L70" s="41"/>
      <c r="M70" s="41"/>
      <c r="N70" s="41"/>
      <c r="O70" s="41"/>
      <c r="P70" s="41"/>
      <c r="Q70" s="41"/>
      <c r="R70" s="41"/>
    </row>
    <row r="71" spans="1:21" s="312" customFormat="1" ht="28.5" customHeight="1" thickBot="1">
      <c r="A71" s="384" t="s">
        <v>10</v>
      </c>
      <c r="B71" s="520"/>
      <c r="C71" s="520"/>
      <c r="D71" s="520"/>
      <c r="E71" s="520"/>
      <c r="F71" s="520"/>
      <c r="G71" s="520"/>
      <c r="H71" s="520"/>
      <c r="I71" s="520"/>
      <c r="J71" s="521"/>
      <c r="K71" s="151"/>
      <c r="L71" s="86"/>
      <c r="M71" s="41"/>
      <c r="N71" s="41"/>
      <c r="O71" s="41"/>
      <c r="P71" s="41"/>
      <c r="Q71" s="41"/>
      <c r="R71" s="41"/>
    </row>
    <row r="72" spans="1:21" s="312" customFormat="1" ht="14.25" customHeight="1" thickTop="1">
      <c r="A72" s="322"/>
      <c r="B72" s="377"/>
      <c r="C72" s="377"/>
      <c r="D72" s="377"/>
      <c r="E72" s="377"/>
      <c r="F72" s="377"/>
      <c r="G72" s="377"/>
      <c r="H72" s="377"/>
      <c r="I72" s="377"/>
      <c r="J72" s="377"/>
      <c r="K72" s="151"/>
      <c r="L72" s="86"/>
      <c r="M72" s="41"/>
      <c r="N72" s="41"/>
      <c r="O72" s="41"/>
      <c r="P72" s="41"/>
      <c r="Q72" s="41"/>
      <c r="R72" s="41"/>
    </row>
    <row r="73" spans="1:21" ht="30" customHeight="1">
      <c r="A73" s="557" t="s">
        <v>78</v>
      </c>
      <c r="B73" s="557"/>
      <c r="C73" s="557"/>
      <c r="D73" s="557"/>
      <c r="E73" s="557"/>
      <c r="F73" s="557"/>
      <c r="G73" s="557"/>
      <c r="H73" s="557"/>
      <c r="I73" s="557"/>
      <c r="J73" s="557"/>
      <c r="K73" s="27"/>
      <c r="L73" s="87"/>
      <c r="M73" s="87"/>
      <c r="N73" s="87"/>
    </row>
    <row r="74" spans="1:21" s="3" customFormat="1" ht="31.5" customHeight="1">
      <c r="A74" s="571" t="s">
        <v>99</v>
      </c>
      <c r="B74" s="571"/>
      <c r="C74" s="571"/>
      <c r="D74" s="571"/>
      <c r="E74" s="571"/>
      <c r="F74" s="571"/>
      <c r="G74" s="571"/>
      <c r="H74" s="571"/>
      <c r="I74" s="571"/>
      <c r="J74" s="571"/>
      <c r="K74" s="27"/>
      <c r="L74" s="42"/>
      <c r="M74" s="42"/>
      <c r="N74" s="42"/>
      <c r="O74" s="42"/>
      <c r="P74" s="42"/>
      <c r="Q74" s="42"/>
      <c r="R74" s="42"/>
    </row>
    <row r="75" spans="1:21" s="318" customFormat="1" ht="29.25" customHeight="1">
      <c r="A75" s="287" t="s">
        <v>0</v>
      </c>
      <c r="B75" s="296" t="str">
        <f>'صفحه اصلی'!C7</f>
        <v>دانشكده علوم پزشكي و خدمات بهداشتي، درماني قائن</v>
      </c>
      <c r="C75" s="315"/>
      <c r="D75" s="315"/>
      <c r="E75" s="315"/>
      <c r="F75" s="316"/>
      <c r="G75" s="316"/>
      <c r="H75" s="316"/>
      <c r="I75" s="315"/>
      <c r="J75" s="315"/>
      <c r="K75" s="317"/>
      <c r="L75" s="70"/>
      <c r="M75" s="70"/>
      <c r="N75" s="70"/>
      <c r="O75" s="70"/>
      <c r="P75" s="70"/>
      <c r="Q75" s="70"/>
      <c r="R75" s="70"/>
    </row>
    <row r="76" spans="1:21" s="305" customFormat="1" ht="29.25" customHeight="1" thickBot="1">
      <c r="A76" s="303" t="s">
        <v>1</v>
      </c>
      <c r="B76" s="297">
        <f>'صفحه اصلی'!C8</f>
        <v>124128</v>
      </c>
      <c r="C76" s="297"/>
      <c r="D76" s="297"/>
      <c r="E76" s="297"/>
      <c r="F76" s="303"/>
      <c r="G76" s="303"/>
      <c r="H76" s="539" t="s">
        <v>41</v>
      </c>
      <c r="I76" s="539"/>
      <c r="J76" s="297">
        <f>'صفحه اصلی'!C9</f>
        <v>1403</v>
      </c>
      <c r="K76" s="304"/>
      <c r="L76" s="43"/>
      <c r="M76" s="43"/>
      <c r="N76" s="43"/>
      <c r="O76" s="43"/>
      <c r="P76" s="43"/>
      <c r="Q76" s="43"/>
      <c r="R76" s="43"/>
    </row>
    <row r="77" spans="1:21" s="114" customFormat="1" ht="38.25" customHeight="1" thickTop="1" thickBot="1">
      <c r="A77" s="92" t="s">
        <v>35</v>
      </c>
      <c r="B77" s="572" t="s">
        <v>158</v>
      </c>
      <c r="C77" s="573"/>
      <c r="D77" s="261" t="s">
        <v>160</v>
      </c>
      <c r="E77" s="261" t="s">
        <v>161</v>
      </c>
      <c r="F77" s="93" t="s">
        <v>159</v>
      </c>
      <c r="G77" s="93" t="s">
        <v>77</v>
      </c>
      <c r="H77" s="93" t="s">
        <v>146</v>
      </c>
      <c r="I77" s="94" t="s">
        <v>76</v>
      </c>
      <c r="J77" s="94" t="s">
        <v>75</v>
      </c>
      <c r="K77" s="112"/>
      <c r="L77" s="113"/>
      <c r="M77" s="113"/>
      <c r="N77" s="113"/>
      <c r="O77" s="113"/>
      <c r="P77" s="113"/>
      <c r="Q77" s="113"/>
      <c r="R77" s="113"/>
    </row>
    <row r="78" spans="1:21" ht="30" customHeight="1">
      <c r="A78" s="408"/>
      <c r="B78" s="576"/>
      <c r="C78" s="577"/>
      <c r="D78" s="280"/>
      <c r="E78" s="280"/>
      <c r="F78" s="71"/>
      <c r="G78" s="71"/>
      <c r="H78" s="71"/>
      <c r="I78" s="136" t="str">
        <f t="shared" ref="I78" si="13">IF(G78&gt;F78,G78-F78," ")</f>
        <v xml:space="preserve"> </v>
      </c>
      <c r="J78" s="136" t="str">
        <f t="shared" ref="J78:J83" si="14">IF(F78&gt;G78,F78-G78," ")</f>
        <v xml:space="preserve"> </v>
      </c>
      <c r="K78" s="100"/>
      <c r="L78" s="492"/>
      <c r="M78" s="492"/>
      <c r="N78" s="492"/>
      <c r="O78" s="492"/>
      <c r="P78" s="492"/>
      <c r="Q78" s="492"/>
      <c r="R78" s="492"/>
      <c r="S78" s="492"/>
      <c r="T78" s="492"/>
      <c r="U78" s="492"/>
    </row>
    <row r="79" spans="1:21" ht="30" customHeight="1">
      <c r="A79" s="409"/>
      <c r="B79" s="578"/>
      <c r="C79" s="579"/>
      <c r="D79" s="257"/>
      <c r="E79" s="257"/>
      <c r="F79" s="101"/>
      <c r="G79" s="101"/>
      <c r="H79" s="101"/>
      <c r="I79" s="136"/>
      <c r="J79" s="136" t="str">
        <f t="shared" si="14"/>
        <v xml:space="preserve"> </v>
      </c>
      <c r="K79" s="100"/>
      <c r="L79" s="492"/>
      <c r="M79" s="492"/>
      <c r="N79" s="492"/>
      <c r="O79" s="492"/>
      <c r="P79" s="492"/>
      <c r="Q79" s="492"/>
      <c r="R79" s="492"/>
      <c r="S79" s="492"/>
      <c r="T79" s="492"/>
      <c r="U79" s="492"/>
    </row>
    <row r="80" spans="1:21" ht="30" customHeight="1">
      <c r="A80" s="130"/>
      <c r="B80" s="578"/>
      <c r="C80" s="579"/>
      <c r="D80" s="280"/>
      <c r="E80" s="280"/>
      <c r="F80" s="71"/>
      <c r="G80" s="101"/>
      <c r="H80" s="101"/>
      <c r="I80" s="136" t="str">
        <f t="shared" ref="I80:I83" si="15">IF(G80&gt;F80,G80-F80," ")</f>
        <v xml:space="preserve"> </v>
      </c>
      <c r="J80" s="136" t="str">
        <f t="shared" si="14"/>
        <v xml:space="preserve"> </v>
      </c>
      <c r="K80" s="100"/>
      <c r="L80" s="580"/>
      <c r="M80" s="580"/>
      <c r="N80" s="580"/>
      <c r="O80" s="580"/>
      <c r="P80" s="580"/>
      <c r="Q80" s="580"/>
      <c r="R80" s="580"/>
      <c r="S80" s="580"/>
      <c r="T80" s="580"/>
      <c r="U80" s="580"/>
    </row>
    <row r="81" spans="1:18" ht="30" customHeight="1">
      <c r="A81" s="130"/>
      <c r="B81" s="578"/>
      <c r="C81" s="579"/>
      <c r="D81" s="281"/>
      <c r="E81" s="281"/>
      <c r="F81" s="115"/>
      <c r="G81" s="101"/>
      <c r="H81" s="71"/>
      <c r="I81" s="136" t="str">
        <f t="shared" si="15"/>
        <v xml:space="preserve"> </v>
      </c>
      <c r="J81" s="136" t="str">
        <f t="shared" si="14"/>
        <v xml:space="preserve"> </v>
      </c>
      <c r="K81" s="100"/>
    </row>
    <row r="82" spans="1:18" ht="30" customHeight="1">
      <c r="A82" s="408"/>
      <c r="B82" s="578"/>
      <c r="C82" s="579"/>
      <c r="D82" s="257"/>
      <c r="E82" s="257"/>
      <c r="F82" s="101"/>
      <c r="G82" s="101"/>
      <c r="H82" s="101"/>
      <c r="I82" s="136" t="str">
        <f t="shared" si="15"/>
        <v xml:space="preserve"> </v>
      </c>
      <c r="J82" s="136" t="str">
        <f t="shared" si="14"/>
        <v xml:space="preserve"> </v>
      </c>
      <c r="K82" s="100"/>
    </row>
    <row r="83" spans="1:18" ht="30" customHeight="1" thickBot="1">
      <c r="A83" s="409"/>
      <c r="B83" s="574"/>
      <c r="C83" s="575"/>
      <c r="D83" s="258"/>
      <c r="E83" s="258"/>
      <c r="F83" s="53"/>
      <c r="G83" s="53"/>
      <c r="H83" s="53"/>
      <c r="I83" s="106" t="str">
        <f t="shared" si="15"/>
        <v xml:space="preserve"> </v>
      </c>
      <c r="J83" s="307" t="str">
        <f t="shared" si="14"/>
        <v xml:space="preserve"> </v>
      </c>
      <c r="K83" s="100"/>
    </row>
    <row r="84" spans="1:18" ht="30" customHeight="1" thickBot="1">
      <c r="A84" s="568" t="s">
        <v>36</v>
      </c>
      <c r="B84" s="569"/>
      <c r="C84" s="569"/>
      <c r="D84" s="569"/>
      <c r="E84" s="570"/>
      <c r="F84" s="38">
        <f t="shared" ref="F84:J84" si="16">SUM(F78:F83)</f>
        <v>0</v>
      </c>
      <c r="G84" s="38">
        <f t="shared" si="16"/>
        <v>0</v>
      </c>
      <c r="H84" s="38">
        <f t="shared" si="16"/>
        <v>0</v>
      </c>
      <c r="I84" s="38">
        <f t="shared" si="16"/>
        <v>0</v>
      </c>
      <c r="J84" s="373">
        <f t="shared" si="16"/>
        <v>0</v>
      </c>
      <c r="K84" s="100"/>
    </row>
    <row r="85" spans="1:18" s="313" customFormat="1" ht="45" customHeight="1" thickTop="1">
      <c r="A85" s="286" t="s">
        <v>16</v>
      </c>
      <c r="B85" s="289" t="str">
        <f>'صفحه اصلی'!$C$10</f>
        <v>عبدالرحیم فرزانه</v>
      </c>
      <c r="C85" s="374" t="s">
        <v>7</v>
      </c>
      <c r="D85" s="560">
        <f>'صفحه اصلی'!$C$11</f>
        <v>0</v>
      </c>
      <c r="E85" s="560"/>
      <c r="F85" s="133"/>
      <c r="G85" s="374" t="s">
        <v>131</v>
      </c>
      <c r="H85" s="289" t="str">
        <f>'صفحه اصلی'!$C$12</f>
        <v>محمودرضا شفیع نیا</v>
      </c>
      <c r="I85" s="286" t="s">
        <v>132</v>
      </c>
      <c r="J85" s="289" t="str">
        <f>'صفحه اصلی'!$C$13</f>
        <v>دکتر محمود گنجی فرد</v>
      </c>
      <c r="L85" s="40"/>
      <c r="M85" s="40"/>
      <c r="N85" s="40"/>
      <c r="O85" s="40"/>
      <c r="P85" s="40"/>
      <c r="Q85" s="40"/>
      <c r="R85" s="40"/>
    </row>
    <row r="86" spans="1:18" s="313" customFormat="1" ht="30" customHeight="1" thickBot="1">
      <c r="A86" s="522" t="s">
        <v>224</v>
      </c>
      <c r="B86" s="522"/>
      <c r="C86" s="522"/>
      <c r="D86" s="522"/>
      <c r="E86" s="522"/>
      <c r="F86" s="522"/>
      <c r="G86" s="522"/>
      <c r="H86" s="522"/>
      <c r="I86" s="468"/>
      <c r="J86" s="380" t="s">
        <v>237</v>
      </c>
      <c r="L86" s="40"/>
      <c r="M86" s="40"/>
      <c r="N86" s="40"/>
      <c r="O86" s="40"/>
      <c r="P86" s="40"/>
      <c r="Q86" s="40"/>
      <c r="R86" s="40"/>
    </row>
    <row r="87" spans="1:18" s="312" customFormat="1" ht="28.5" customHeight="1" thickTop="1" thickBot="1">
      <c r="A87" s="550" t="s">
        <v>183</v>
      </c>
      <c r="B87" s="551"/>
      <c r="C87" s="551"/>
      <c r="D87" s="551"/>
      <c r="E87" s="551"/>
      <c r="F87" s="551"/>
      <c r="G87" s="551"/>
      <c r="H87" s="551"/>
      <c r="I87" s="551"/>
      <c r="J87" s="552"/>
      <c r="K87" s="151"/>
      <c r="L87" s="41"/>
      <c r="M87" s="41"/>
      <c r="N87" s="41"/>
      <c r="O87" s="41"/>
      <c r="P87" s="41"/>
      <c r="Q87" s="41"/>
      <c r="R87" s="41"/>
    </row>
    <row r="88" spans="1:18" s="312" customFormat="1" ht="28.5" customHeight="1" thickBot="1">
      <c r="A88" s="384" t="s">
        <v>10</v>
      </c>
      <c r="B88" s="520"/>
      <c r="C88" s="520"/>
      <c r="D88" s="520"/>
      <c r="E88" s="520"/>
      <c r="F88" s="520"/>
      <c r="G88" s="520"/>
      <c r="H88" s="520"/>
      <c r="I88" s="520"/>
      <c r="J88" s="521"/>
      <c r="K88" s="151"/>
      <c r="L88" s="86"/>
      <c r="M88" s="41"/>
      <c r="N88" s="41"/>
      <c r="O88" s="41"/>
      <c r="P88" s="41"/>
      <c r="Q88" s="41"/>
      <c r="R88" s="41"/>
    </row>
    <row r="89" spans="1:18" ht="21.75" thickTop="1"/>
  </sheetData>
  <sheetProtection algorithmName="SHA-512" hashValue="sZBmSD/cRfo5IdmYEio6vkmoPN2HRM88Lay7erWgiDJmcK/HCbvfbkHUpHgIU3BXaApdteTDQKLdEkegS38eBQ==" saltValue="/0BLa3oYND1BElIKrTufVA==" spinCount="100000" sheet="1" formatCells="0" formatColumns="0" formatRows="0" insertColumns="0" insertRows="0" insertHyperlinks="0" deleteColumns="0" deleteRows="0" sort="0" autoFilter="0" pivotTables="0"/>
  <mergeCells count="95">
    <mergeCell ref="B7:C7"/>
    <mergeCell ref="B8:C8"/>
    <mergeCell ref="B13:C13"/>
    <mergeCell ref="B14:C14"/>
    <mergeCell ref="B15:C15"/>
    <mergeCell ref="A1:J1"/>
    <mergeCell ref="H4:I4"/>
    <mergeCell ref="A2:J2"/>
    <mergeCell ref="B5:C5"/>
    <mergeCell ref="B6:C6"/>
    <mergeCell ref="A22:J22"/>
    <mergeCell ref="A23:J23"/>
    <mergeCell ref="B20:J20"/>
    <mergeCell ref="A19:J19"/>
    <mergeCell ref="A18:H18"/>
    <mergeCell ref="A36:J36"/>
    <mergeCell ref="B37:J37"/>
    <mergeCell ref="D34:E34"/>
    <mergeCell ref="H25:I25"/>
    <mergeCell ref="B26:C26"/>
    <mergeCell ref="B27:C27"/>
    <mergeCell ref="B28:C28"/>
    <mergeCell ref="B29:C29"/>
    <mergeCell ref="B30:C30"/>
    <mergeCell ref="B31:C31"/>
    <mergeCell ref="B32:C32"/>
    <mergeCell ref="A33:E33"/>
    <mergeCell ref="A35:H35"/>
    <mergeCell ref="A39:J39"/>
    <mergeCell ref="A40:J40"/>
    <mergeCell ref="H42:I42"/>
    <mergeCell ref="B43:C43"/>
    <mergeCell ref="B44:C44"/>
    <mergeCell ref="A53:J53"/>
    <mergeCell ref="D51:E51"/>
    <mergeCell ref="A50:E50"/>
    <mergeCell ref="B45:C45"/>
    <mergeCell ref="B46:C46"/>
    <mergeCell ref="B47:C47"/>
    <mergeCell ref="B48:C48"/>
    <mergeCell ref="B49:C49"/>
    <mergeCell ref="A52:H52"/>
    <mergeCell ref="B63:C63"/>
    <mergeCell ref="B64:C64"/>
    <mergeCell ref="B65:C65"/>
    <mergeCell ref="B54:J54"/>
    <mergeCell ref="A56:J56"/>
    <mergeCell ref="A57:J57"/>
    <mergeCell ref="H59:I59"/>
    <mergeCell ref="B60:C60"/>
    <mergeCell ref="L6:T6"/>
    <mergeCell ref="L15:Q15"/>
    <mergeCell ref="L16:Q16"/>
    <mergeCell ref="L7:Q7"/>
    <mergeCell ref="L13:Q13"/>
    <mergeCell ref="L14:Q14"/>
    <mergeCell ref="L8:T8"/>
    <mergeCell ref="L61:U61"/>
    <mergeCell ref="L62:U62"/>
    <mergeCell ref="L63:U63"/>
    <mergeCell ref="L28:T28"/>
    <mergeCell ref="L27:T27"/>
    <mergeCell ref="L29:T29"/>
    <mergeCell ref="L31:Q31"/>
    <mergeCell ref="L32:Q32"/>
    <mergeCell ref="L33:Q33"/>
    <mergeCell ref="L44:R44"/>
    <mergeCell ref="L78:U78"/>
    <mergeCell ref="B79:C79"/>
    <mergeCell ref="L79:U79"/>
    <mergeCell ref="B80:C80"/>
    <mergeCell ref="L80:U80"/>
    <mergeCell ref="B78:C78"/>
    <mergeCell ref="B88:J88"/>
    <mergeCell ref="B81:C81"/>
    <mergeCell ref="B82:C82"/>
    <mergeCell ref="B83:C83"/>
    <mergeCell ref="D85:E85"/>
    <mergeCell ref="A84:E84"/>
    <mergeCell ref="A69:H69"/>
    <mergeCell ref="A86:H86"/>
    <mergeCell ref="A16:E16"/>
    <mergeCell ref="D17:E17"/>
    <mergeCell ref="A87:J87"/>
    <mergeCell ref="A73:J73"/>
    <mergeCell ref="A74:J74"/>
    <mergeCell ref="H76:I76"/>
    <mergeCell ref="B77:C77"/>
    <mergeCell ref="A70:J70"/>
    <mergeCell ref="B71:J71"/>
    <mergeCell ref="B66:C66"/>
    <mergeCell ref="D68:E68"/>
    <mergeCell ref="A67:E67"/>
    <mergeCell ref="B61:C61"/>
    <mergeCell ref="B62:C62"/>
  </mergeCells>
  <printOptions horizontalCentered="1"/>
  <pageMargins left="0" right="0" top="0" bottom="0" header="0" footer="0"/>
  <pageSetup paperSize="9" scale="90" orientation="landscape" r:id="rId1"/>
  <rowBreaks count="4" manualBreakCount="4">
    <brk id="20" max="9" man="1"/>
    <brk id="37" max="9" man="1"/>
    <brk id="54" max="9" man="1"/>
    <brk id="71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C506-3D36-4E5B-94AF-EED5EA742224}">
  <sheetPr>
    <tabColor rgb="FF00B050"/>
  </sheetPr>
  <dimension ref="A1:R13"/>
  <sheetViews>
    <sheetView rightToLeft="1" view="pageBreakPreview" zoomScale="80" zoomScaleNormal="100" zoomScaleSheetLayoutView="80" workbookViewId="0">
      <selection activeCell="B5" sqref="B5:C5"/>
    </sheetView>
  </sheetViews>
  <sheetFormatPr defaultRowHeight="15"/>
  <cols>
    <col min="1" max="1" width="23.42578125" bestFit="1" customWidth="1"/>
    <col min="2" max="2" width="4.42578125" bestFit="1" customWidth="1"/>
    <col min="4" max="4" width="21.5703125" bestFit="1" customWidth="1"/>
    <col min="5" max="5" width="23.7109375" bestFit="1" customWidth="1"/>
    <col min="6" max="6" width="21.85546875" bestFit="1" customWidth="1"/>
    <col min="7" max="7" width="15.5703125" bestFit="1" customWidth="1"/>
    <col min="8" max="8" width="33" bestFit="1" customWidth="1"/>
    <col min="9" max="9" width="13.28515625" bestFit="1" customWidth="1"/>
  </cols>
  <sheetData>
    <row r="1" spans="1:18" ht="44.25">
      <c r="A1" s="357"/>
      <c r="B1" s="356"/>
      <c r="C1" s="356"/>
      <c r="D1" s="584" t="s">
        <v>203</v>
      </c>
      <c r="E1" s="584"/>
      <c r="F1" s="584"/>
      <c r="G1" s="369">
        <f>'صفحه اصلی'!C9</f>
        <v>1403</v>
      </c>
      <c r="H1" s="347"/>
      <c r="I1" s="347"/>
    </row>
    <row r="2" spans="1:18" s="318" customFormat="1" ht="29.25" customHeight="1">
      <c r="A2" s="363" t="s">
        <v>0</v>
      </c>
      <c r="B2" s="586" t="str">
        <f>'صفحه اصلی'!C7</f>
        <v>دانشكده علوم پزشكي و خدمات بهداشتي، درماني قائن</v>
      </c>
      <c r="C2" s="586"/>
      <c r="D2" s="585" t="s">
        <v>204</v>
      </c>
      <c r="E2" s="585"/>
      <c r="F2" s="585"/>
      <c r="G2" s="585"/>
      <c r="H2" s="349"/>
      <c r="I2" s="348"/>
      <c r="J2" s="315"/>
      <c r="K2" s="317"/>
      <c r="L2" s="70"/>
      <c r="M2" s="70"/>
      <c r="N2" s="70"/>
      <c r="O2" s="70"/>
      <c r="P2" s="70"/>
      <c r="Q2" s="70"/>
      <c r="R2" s="70"/>
    </row>
    <row r="3" spans="1:18" ht="41.25" thickBot="1">
      <c r="A3" s="351" t="s">
        <v>1</v>
      </c>
      <c r="B3" s="589">
        <f>'صفحه اصلی'!C8</f>
        <v>124128</v>
      </c>
      <c r="C3" s="589"/>
      <c r="D3" s="351"/>
      <c r="E3" s="352"/>
      <c r="F3" s="353"/>
      <c r="G3" s="354"/>
      <c r="H3" s="355"/>
      <c r="I3" s="350"/>
    </row>
    <row r="4" spans="1:18" ht="36.75" thickTop="1" thickBot="1">
      <c r="A4" s="111" t="s">
        <v>39</v>
      </c>
      <c r="B4" s="551" t="s">
        <v>166</v>
      </c>
      <c r="C4" s="590"/>
      <c r="D4" s="319" t="s">
        <v>167</v>
      </c>
      <c r="E4" s="319" t="s">
        <v>197</v>
      </c>
      <c r="F4" s="319" t="s">
        <v>162</v>
      </c>
      <c r="G4" s="319" t="s">
        <v>163</v>
      </c>
      <c r="H4" s="319" t="s">
        <v>198</v>
      </c>
      <c r="I4" s="320" t="s">
        <v>199</v>
      </c>
    </row>
    <row r="5" spans="1:18" ht="35.25">
      <c r="A5" s="325" t="s">
        <v>22</v>
      </c>
      <c r="B5" s="593"/>
      <c r="C5" s="594"/>
      <c r="D5" s="308"/>
      <c r="E5" s="308"/>
      <c r="F5" s="309"/>
      <c r="G5" s="308"/>
      <c r="H5" s="309"/>
      <c r="I5" s="306">
        <f>B5-D5-E5-F5-G5-H5</f>
        <v>0</v>
      </c>
    </row>
    <row r="6" spans="1:18" ht="36" thickBot="1">
      <c r="A6" s="326" t="s">
        <v>2</v>
      </c>
      <c r="B6" s="595"/>
      <c r="C6" s="596"/>
      <c r="D6" s="310"/>
      <c r="E6" s="310"/>
      <c r="F6" s="311"/>
      <c r="G6" s="310"/>
      <c r="H6" s="311"/>
      <c r="I6" s="307">
        <f>B6-D6-E6-F6-G6-H6</f>
        <v>0</v>
      </c>
    </row>
    <row r="7" spans="1:18" ht="36" thickBot="1">
      <c r="A7" s="364" t="s">
        <v>6</v>
      </c>
      <c r="B7" s="597">
        <f>B5+B6</f>
        <v>0</v>
      </c>
      <c r="C7" s="598"/>
      <c r="D7" s="333">
        <f t="shared" ref="D7:I7" si="0">D5+D6</f>
        <v>0</v>
      </c>
      <c r="E7" s="333">
        <f t="shared" si="0"/>
        <v>0</v>
      </c>
      <c r="F7" s="333">
        <f t="shared" si="0"/>
        <v>0</v>
      </c>
      <c r="G7" s="333">
        <f t="shared" si="0"/>
        <v>0</v>
      </c>
      <c r="H7" s="333">
        <f t="shared" si="0"/>
        <v>0</v>
      </c>
      <c r="I7" s="306">
        <f t="shared" si="0"/>
        <v>0</v>
      </c>
    </row>
    <row r="8" spans="1:18" ht="36" thickBot="1">
      <c r="A8" s="445" t="s">
        <v>10</v>
      </c>
      <c r="B8" s="591"/>
      <c r="C8" s="591"/>
      <c r="D8" s="591"/>
      <c r="E8" s="591"/>
      <c r="F8" s="591"/>
      <c r="G8" s="591"/>
      <c r="H8" s="591"/>
      <c r="I8" s="592"/>
    </row>
    <row r="9" spans="1:18" ht="41.25" thickTop="1">
      <c r="A9" s="358" t="s">
        <v>16</v>
      </c>
      <c r="B9" s="587" t="str">
        <f>'صفحه اصلی'!C10</f>
        <v>عبدالرحیم فرزانه</v>
      </c>
      <c r="C9" s="587"/>
      <c r="D9" s="358" t="s">
        <v>7</v>
      </c>
      <c r="E9" s="367">
        <f>'صفحه اصلی'!C11</f>
        <v>0</v>
      </c>
      <c r="F9" s="358" t="s">
        <v>131</v>
      </c>
      <c r="G9" s="367" t="str">
        <f>'صفحه اصلی'!C12</f>
        <v>محمودرضا شفیع نیا</v>
      </c>
      <c r="H9" s="359" t="s">
        <v>132</v>
      </c>
      <c r="I9" s="368" t="str">
        <f>'صفحه اصلی'!C13</f>
        <v>دکتر محمود گنجی فرد</v>
      </c>
    </row>
    <row r="10" spans="1:18" ht="36" thickBot="1">
      <c r="A10" s="588" t="s">
        <v>224</v>
      </c>
      <c r="B10" s="588"/>
      <c r="C10" s="588"/>
      <c r="D10" s="588"/>
      <c r="E10" s="588"/>
      <c r="F10" s="588"/>
      <c r="G10" s="588"/>
      <c r="H10" s="588"/>
      <c r="I10" s="360" t="s">
        <v>200</v>
      </c>
    </row>
    <row r="11" spans="1:18" ht="36.75" thickTop="1" thickBot="1">
      <c r="A11" s="550" t="s">
        <v>201</v>
      </c>
      <c r="B11" s="551"/>
      <c r="C11" s="551"/>
      <c r="D11" s="551"/>
      <c r="E11" s="551"/>
      <c r="F11" s="551"/>
      <c r="G11" s="551"/>
      <c r="H11" s="551"/>
      <c r="I11" s="552"/>
    </row>
    <row r="12" spans="1:18" ht="36" thickBot="1">
      <c r="A12" s="361" t="s">
        <v>10</v>
      </c>
      <c r="B12" s="520"/>
      <c r="C12" s="520"/>
      <c r="D12" s="520"/>
      <c r="E12" s="520"/>
      <c r="F12" s="520"/>
      <c r="G12" s="520"/>
      <c r="H12" s="520"/>
      <c r="I12" s="521"/>
    </row>
    <row r="13" spans="1:18" ht="36" thickTop="1">
      <c r="A13" s="583" t="s">
        <v>202</v>
      </c>
      <c r="B13" s="583"/>
      <c r="C13" s="583"/>
      <c r="D13" s="583"/>
      <c r="E13" s="583"/>
      <c r="F13" s="583"/>
      <c r="G13" s="583"/>
      <c r="H13" s="583"/>
      <c r="I13" s="362"/>
    </row>
  </sheetData>
  <sheetProtection algorithmName="SHA-512" hashValue="ELgv92r+aIK3lDJch5KnVhdgLeYuMCW+48hxlj813JKMnzemPDdznk9fMACsQ00IgoByuXKXwblHYVLWQxhvpg==" saltValue="TdgM2cla+0Q920+gar/vXQ==" spinCount="100000" sheet="1" objects="1" scenarios="1"/>
  <mergeCells count="14">
    <mergeCell ref="A13:H13"/>
    <mergeCell ref="B12:I12"/>
    <mergeCell ref="A11:I11"/>
    <mergeCell ref="D1:F1"/>
    <mergeCell ref="D2:G2"/>
    <mergeCell ref="B2:C2"/>
    <mergeCell ref="B9:C9"/>
    <mergeCell ref="A10:H10"/>
    <mergeCell ref="B3:C3"/>
    <mergeCell ref="B4:C4"/>
    <mergeCell ref="B8:I8"/>
    <mergeCell ref="B5:C5"/>
    <mergeCell ref="B6:C6"/>
    <mergeCell ref="B7:C7"/>
  </mergeCells>
  <printOptions horizontalCentered="1"/>
  <pageMargins left="0" right="0" top="0" bottom="0" header="0" footer="0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DCCC-E88B-4DEF-873C-444ACB8E2058}">
  <sheetPr>
    <tabColor theme="9" tint="-0.249977111117893"/>
  </sheetPr>
  <dimension ref="A1:X315"/>
  <sheetViews>
    <sheetView showGridLines="0" rightToLeft="1" view="pageBreakPreview" topLeftCell="A22" zoomScale="90" zoomScaleSheetLayoutView="90" workbookViewId="0">
      <selection activeCell="U12" sqref="U12"/>
    </sheetView>
  </sheetViews>
  <sheetFormatPr defaultColWidth="9" defaultRowHeight="21"/>
  <cols>
    <col min="1" max="1" width="11.7109375" style="312" customWidth="1"/>
    <col min="2" max="2" width="9.42578125" style="312" customWidth="1"/>
    <col min="3" max="3" width="9" style="312" customWidth="1"/>
    <col min="4" max="4" width="17.42578125" style="312" hidden="1" customWidth="1"/>
    <col min="5" max="5" width="9.85546875" style="312" customWidth="1"/>
    <col min="6" max="6" width="17.42578125" style="312" hidden="1" customWidth="1"/>
    <col min="7" max="7" width="10.85546875" style="312" customWidth="1"/>
    <col min="8" max="8" width="8.42578125" style="312" customWidth="1"/>
    <col min="9" max="11" width="9" style="312" customWidth="1"/>
    <col min="12" max="12" width="9.42578125" style="312" customWidth="1"/>
    <col min="13" max="13" width="9.7109375" style="312" customWidth="1"/>
    <col min="14" max="14" width="9.28515625" style="312" customWidth="1"/>
    <col min="15" max="15" width="7.85546875" style="312" customWidth="1"/>
    <col min="16" max="21" width="8.140625" style="312" customWidth="1"/>
    <col min="22" max="22" width="10.140625" style="312" customWidth="1"/>
    <col min="23" max="23" width="12.42578125" style="312" customWidth="1"/>
    <col min="24" max="16384" width="9" style="312"/>
  </cols>
  <sheetData>
    <row r="1" spans="1:23" s="382" customFormat="1" ht="51.75" customHeight="1">
      <c r="A1" s="343"/>
      <c r="B1" s="343"/>
      <c r="C1" s="343"/>
      <c r="D1" s="343"/>
      <c r="E1" s="343"/>
      <c r="F1" s="343"/>
      <c r="G1" s="343"/>
      <c r="H1" s="607" t="s">
        <v>233</v>
      </c>
      <c r="I1" s="607"/>
      <c r="J1" s="607"/>
      <c r="K1" s="607"/>
      <c r="L1" s="607"/>
      <c r="M1" s="607"/>
      <c r="N1" s="607"/>
      <c r="O1" s="607"/>
      <c r="P1" s="607"/>
      <c r="Q1" s="344"/>
      <c r="R1" s="343"/>
      <c r="S1" s="343"/>
      <c r="T1" s="343"/>
      <c r="U1" s="343"/>
      <c r="V1" s="343"/>
    </row>
    <row r="2" spans="1:23" s="382" customFormat="1" ht="30.75" customHeight="1">
      <c r="A2" s="343"/>
      <c r="B2" s="343"/>
      <c r="C2" s="343"/>
      <c r="D2" s="343"/>
      <c r="E2" s="343"/>
      <c r="F2" s="343"/>
      <c r="G2" s="343"/>
      <c r="H2" s="426"/>
      <c r="I2" s="426"/>
      <c r="J2" s="608" t="s">
        <v>223</v>
      </c>
      <c r="K2" s="608"/>
      <c r="L2" s="608"/>
      <c r="M2" s="608"/>
      <c r="N2" s="608"/>
      <c r="O2" s="608"/>
      <c r="P2" s="426"/>
      <c r="Q2" s="344"/>
      <c r="R2" s="343"/>
      <c r="S2" s="343"/>
      <c r="T2" s="343"/>
      <c r="U2" s="343"/>
      <c r="V2" s="343"/>
    </row>
    <row r="3" spans="1:23" s="318" customFormat="1" ht="30.75" customHeight="1">
      <c r="A3" s="413" t="s">
        <v>0</v>
      </c>
      <c r="B3" s="609" t="str">
        <f>'صفحه اصلی'!$C$7</f>
        <v>دانشكده علوم پزشكي و خدمات بهداشتي، درماني قائن</v>
      </c>
      <c r="C3" s="609"/>
      <c r="D3" s="119"/>
      <c r="E3" s="119"/>
      <c r="F3" s="316"/>
      <c r="G3" s="316"/>
      <c r="H3" s="316"/>
      <c r="J3" s="610" t="s">
        <v>225</v>
      </c>
      <c r="K3" s="610"/>
      <c r="L3" s="610"/>
      <c r="M3" s="610"/>
      <c r="N3" s="610"/>
      <c r="O3" s="610"/>
      <c r="P3" s="450"/>
      <c r="Q3" s="315"/>
      <c r="R3" s="315"/>
      <c r="S3" s="315"/>
      <c r="T3" s="315"/>
      <c r="U3" s="315"/>
      <c r="V3" s="315"/>
      <c r="W3" s="317"/>
    </row>
    <row r="4" spans="1:23" s="305" customFormat="1" ht="36.75" customHeight="1" thickBot="1">
      <c r="A4" s="414" t="s">
        <v>1</v>
      </c>
      <c r="B4" s="611">
        <f>'صفحه اصلی'!$C$8</f>
        <v>124128</v>
      </c>
      <c r="C4" s="611"/>
      <c r="D4" s="196"/>
      <c r="E4" s="196"/>
      <c r="F4" s="324"/>
      <c r="H4" s="415"/>
      <c r="I4" s="415"/>
      <c r="J4" s="272"/>
      <c r="K4" s="420" t="s">
        <v>19</v>
      </c>
      <c r="L4" s="407"/>
      <c r="M4" s="415"/>
      <c r="N4" s="334"/>
      <c r="O4" s="334"/>
      <c r="P4" s="334"/>
      <c r="Q4" s="449" t="s">
        <v>222</v>
      </c>
      <c r="R4" s="334">
        <f>'صفحه اصلی'!$C$9</f>
        <v>1403</v>
      </c>
      <c r="S4" s="334"/>
      <c r="T4" s="334"/>
      <c r="U4" s="334"/>
      <c r="V4" s="304"/>
      <c r="W4" s="304"/>
    </row>
    <row r="5" spans="1:23" s="323" customFormat="1" ht="57.75" customHeight="1" thickTop="1" thickBot="1">
      <c r="A5" s="421" t="s">
        <v>176</v>
      </c>
      <c r="B5" s="319" t="s">
        <v>11</v>
      </c>
      <c r="C5" s="612" t="s">
        <v>166</v>
      </c>
      <c r="D5" s="613"/>
      <c r="E5" s="614" t="s">
        <v>196</v>
      </c>
      <c r="F5" s="615"/>
      <c r="G5" s="339" t="s">
        <v>227</v>
      </c>
      <c r="H5" s="339" t="s">
        <v>177</v>
      </c>
      <c r="I5" s="428" t="s">
        <v>178</v>
      </c>
      <c r="J5" s="431" t="s">
        <v>219</v>
      </c>
      <c r="K5" s="430" t="s">
        <v>220</v>
      </c>
      <c r="L5" s="342" t="s">
        <v>167</v>
      </c>
      <c r="M5" s="427" t="s">
        <v>22</v>
      </c>
      <c r="N5" s="340" t="s">
        <v>74</v>
      </c>
      <c r="O5" s="428" t="s">
        <v>2</v>
      </c>
      <c r="P5" s="335" t="s">
        <v>165</v>
      </c>
      <c r="Q5" s="428" t="s">
        <v>179</v>
      </c>
      <c r="R5" s="427" t="s">
        <v>164</v>
      </c>
      <c r="S5" s="342" t="s">
        <v>180</v>
      </c>
      <c r="T5" s="340" t="s">
        <v>162</v>
      </c>
      <c r="U5" s="341" t="s">
        <v>149</v>
      </c>
      <c r="V5" s="370" t="s">
        <v>168</v>
      </c>
      <c r="W5" s="386"/>
    </row>
    <row r="6" spans="1:23" s="323" customFormat="1" ht="35.25" customHeight="1" thickBot="1">
      <c r="A6" s="616" t="s">
        <v>147</v>
      </c>
      <c r="B6" s="467"/>
      <c r="C6" s="593"/>
      <c r="D6" s="594"/>
      <c r="E6" s="308"/>
      <c r="F6" s="308"/>
      <c r="G6" s="308"/>
      <c r="H6" s="308"/>
      <c r="I6" s="424"/>
      <c r="J6" s="424"/>
      <c r="K6" s="433">
        <f>C6+E6+G6+H6-I6+J6</f>
        <v>0</v>
      </c>
      <c r="L6" s="424"/>
      <c r="M6" s="424"/>
      <c r="N6" s="308"/>
      <c r="O6" s="424"/>
      <c r="P6" s="308"/>
      <c r="Q6" s="424"/>
      <c r="R6" s="336"/>
      <c r="S6" s="423"/>
      <c r="T6" s="308"/>
      <c r="U6" s="424"/>
      <c r="V6" s="371">
        <f>K6-L6-M6-N6-O6-P6-Q6-S6-T6-U6</f>
        <v>0</v>
      </c>
      <c r="W6" s="386"/>
    </row>
    <row r="7" spans="1:23" s="323" customFormat="1" ht="35.25" customHeight="1" thickBot="1">
      <c r="A7" s="617"/>
      <c r="B7" s="467"/>
      <c r="C7" s="423"/>
      <c r="D7" s="424"/>
      <c r="E7" s="308"/>
      <c r="F7" s="308"/>
      <c r="G7" s="308"/>
      <c r="H7" s="308"/>
      <c r="I7" s="424"/>
      <c r="J7" s="424"/>
      <c r="K7" s="346">
        <f t="shared" ref="K7:K11" si="0">C7+E7+G7+H7-I7+J7</f>
        <v>0</v>
      </c>
      <c r="L7" s="424"/>
      <c r="M7" s="424"/>
      <c r="N7" s="308"/>
      <c r="O7" s="424"/>
      <c r="P7" s="308"/>
      <c r="Q7" s="424"/>
      <c r="R7" s="336"/>
      <c r="S7" s="423"/>
      <c r="T7" s="308"/>
      <c r="U7" s="424"/>
      <c r="V7" s="371">
        <f t="shared" ref="V7:V11" si="1">K7-L7-M7-N7-O7-P7-Q7-S7-T7-U7</f>
        <v>0</v>
      </c>
      <c r="W7" s="386"/>
    </row>
    <row r="8" spans="1:23" s="323" customFormat="1" ht="35.25" customHeight="1" thickBot="1">
      <c r="A8" s="617"/>
      <c r="B8" s="423"/>
      <c r="C8" s="423"/>
      <c r="D8" s="424"/>
      <c r="E8" s="308"/>
      <c r="F8" s="308"/>
      <c r="G8" s="308"/>
      <c r="H8" s="308"/>
      <c r="I8" s="424"/>
      <c r="J8" s="424"/>
      <c r="K8" s="346">
        <f t="shared" si="0"/>
        <v>0</v>
      </c>
      <c r="L8" s="424"/>
      <c r="M8" s="424"/>
      <c r="N8" s="308"/>
      <c r="O8" s="424"/>
      <c r="P8" s="308"/>
      <c r="Q8" s="424"/>
      <c r="R8" s="336"/>
      <c r="S8" s="423"/>
      <c r="T8" s="308"/>
      <c r="U8" s="424"/>
      <c r="V8" s="371">
        <f t="shared" si="1"/>
        <v>0</v>
      </c>
      <c r="W8" s="386"/>
    </row>
    <row r="9" spans="1:23" s="323" customFormat="1" ht="35.25" customHeight="1" thickBot="1">
      <c r="A9" s="617"/>
      <c r="B9" s="423"/>
      <c r="C9" s="423"/>
      <c r="D9" s="424"/>
      <c r="E9" s="308"/>
      <c r="F9" s="308"/>
      <c r="G9" s="308"/>
      <c r="H9" s="308"/>
      <c r="I9" s="424"/>
      <c r="J9" s="424"/>
      <c r="K9" s="346">
        <f t="shared" si="0"/>
        <v>0</v>
      </c>
      <c r="L9" s="424"/>
      <c r="M9" s="424"/>
      <c r="N9" s="308"/>
      <c r="O9" s="424"/>
      <c r="P9" s="308"/>
      <c r="Q9" s="424"/>
      <c r="R9" s="336"/>
      <c r="S9" s="423"/>
      <c r="T9" s="308"/>
      <c r="U9" s="424"/>
      <c r="V9" s="371">
        <f t="shared" si="1"/>
        <v>0</v>
      </c>
      <c r="W9" s="386"/>
    </row>
    <row r="10" spans="1:23" s="323" customFormat="1" ht="35.25" customHeight="1" thickBot="1">
      <c r="A10" s="617"/>
      <c r="B10" s="423"/>
      <c r="C10" s="423"/>
      <c r="D10" s="424"/>
      <c r="E10" s="308"/>
      <c r="F10" s="308"/>
      <c r="G10" s="308"/>
      <c r="H10" s="308"/>
      <c r="I10" s="424"/>
      <c r="J10" s="424"/>
      <c r="K10" s="346">
        <f t="shared" si="0"/>
        <v>0</v>
      </c>
      <c r="L10" s="424"/>
      <c r="M10" s="424"/>
      <c r="N10" s="308"/>
      <c r="O10" s="424"/>
      <c r="P10" s="308"/>
      <c r="Q10" s="424"/>
      <c r="R10" s="336"/>
      <c r="S10" s="423"/>
      <c r="T10" s="308"/>
      <c r="U10" s="424"/>
      <c r="V10" s="371">
        <f t="shared" si="1"/>
        <v>0</v>
      </c>
      <c r="W10" s="386"/>
    </row>
    <row r="11" spans="1:23" s="323" customFormat="1" ht="35.25" customHeight="1" thickBot="1">
      <c r="A11" s="618"/>
      <c r="B11" s="454"/>
      <c r="C11" s="619"/>
      <c r="D11" s="620"/>
      <c r="E11" s="456"/>
      <c r="F11" s="456"/>
      <c r="G11" s="456"/>
      <c r="H11" s="456"/>
      <c r="I11" s="457"/>
      <c r="J11" s="457"/>
      <c r="K11" s="451">
        <f t="shared" si="0"/>
        <v>0</v>
      </c>
      <c r="L11" s="457"/>
      <c r="M11" s="457"/>
      <c r="N11" s="456"/>
      <c r="O11" s="457"/>
      <c r="P11" s="456"/>
      <c r="Q11" s="457"/>
      <c r="R11" s="458"/>
      <c r="S11" s="454"/>
      <c r="T11" s="456"/>
      <c r="U11" s="457"/>
      <c r="V11" s="371">
        <f t="shared" si="1"/>
        <v>0</v>
      </c>
      <c r="W11" s="386"/>
    </row>
    <row r="12" spans="1:23" s="323" customFormat="1" ht="35.25" customHeight="1" thickBot="1">
      <c r="A12" s="365" t="s">
        <v>218</v>
      </c>
      <c r="B12" s="452"/>
      <c r="C12" s="462">
        <f>SUM(C6:C11)</f>
        <v>0</v>
      </c>
      <c r="D12" s="463"/>
      <c r="E12" s="462">
        <f>SUM(E6:E11)</f>
        <v>0</v>
      </c>
      <c r="F12" s="463"/>
      <c r="G12" s="462">
        <f>SUM(G6:G11)</f>
        <v>0</v>
      </c>
      <c r="H12" s="462">
        <f>SUM(H6:H11)</f>
        <v>0</v>
      </c>
      <c r="I12" s="462">
        <f>SUM(I6:I11)</f>
        <v>0</v>
      </c>
      <c r="J12" s="462">
        <f>SUM(J6:J11)</f>
        <v>0</v>
      </c>
      <c r="K12" s="462">
        <f>SUM(K6:K11)</f>
        <v>0</v>
      </c>
      <c r="L12" s="462">
        <f t="shared" ref="L12:V12" si="2">SUM(L6:L11)</f>
        <v>0</v>
      </c>
      <c r="M12" s="462">
        <f t="shared" si="2"/>
        <v>0</v>
      </c>
      <c r="N12" s="462">
        <f t="shared" si="2"/>
        <v>0</v>
      </c>
      <c r="O12" s="462">
        <f t="shared" si="2"/>
        <v>0</v>
      </c>
      <c r="P12" s="462">
        <f t="shared" si="2"/>
        <v>0</v>
      </c>
      <c r="Q12" s="462">
        <f t="shared" si="2"/>
        <v>0</v>
      </c>
      <c r="R12" s="462">
        <f t="shared" si="2"/>
        <v>0</v>
      </c>
      <c r="S12" s="462">
        <f>SUM(S6:S11)</f>
        <v>0</v>
      </c>
      <c r="T12" s="462">
        <f t="shared" si="2"/>
        <v>0</v>
      </c>
      <c r="U12" s="462">
        <f t="shared" si="2"/>
        <v>0</v>
      </c>
      <c r="V12" s="464">
        <f t="shared" si="2"/>
        <v>0</v>
      </c>
      <c r="W12" s="386"/>
    </row>
    <row r="13" spans="1:23" ht="35.25" customHeight="1" thickBot="1">
      <c r="A13" s="366" t="s">
        <v>165</v>
      </c>
      <c r="B13" s="345"/>
      <c r="C13" s="603"/>
      <c r="D13" s="604"/>
      <c r="E13" s="459"/>
      <c r="F13" s="459"/>
      <c r="G13" s="459"/>
      <c r="H13" s="459"/>
      <c r="I13" s="459"/>
      <c r="J13" s="460"/>
      <c r="K13" s="460"/>
      <c r="L13" s="461"/>
      <c r="M13" s="460"/>
      <c r="N13" s="459"/>
      <c r="O13" s="460"/>
      <c r="P13" s="459"/>
      <c r="Q13" s="461"/>
      <c r="R13" s="461"/>
      <c r="S13" s="459"/>
      <c r="T13" s="459"/>
      <c r="U13" s="460"/>
      <c r="V13" s="47">
        <f>C13-L13-Q13-R13</f>
        <v>0</v>
      </c>
      <c r="W13" s="385"/>
    </row>
    <row r="14" spans="1:23" ht="35.25" customHeight="1" thickBot="1">
      <c r="A14" s="429" t="s">
        <v>6</v>
      </c>
      <c r="B14" s="337"/>
      <c r="C14" s="605">
        <f>C12+C13</f>
        <v>0</v>
      </c>
      <c r="D14" s="606"/>
      <c r="E14" s="37">
        <f>E12</f>
        <v>0</v>
      </c>
      <c r="F14" s="37"/>
      <c r="G14" s="37">
        <f>G12</f>
        <v>0</v>
      </c>
      <c r="H14" s="37">
        <f>H12</f>
        <v>0</v>
      </c>
      <c r="I14" s="37">
        <f>I12</f>
        <v>0</v>
      </c>
      <c r="J14" s="37">
        <f t="shared" ref="J14:U14" si="3">J12</f>
        <v>0</v>
      </c>
      <c r="K14" s="37">
        <f t="shared" si="3"/>
        <v>0</v>
      </c>
      <c r="L14" s="37">
        <f>L12+L13</f>
        <v>0</v>
      </c>
      <c r="M14" s="37">
        <f t="shared" si="3"/>
        <v>0</v>
      </c>
      <c r="N14" s="37">
        <f t="shared" si="3"/>
        <v>0</v>
      </c>
      <c r="O14" s="37">
        <f t="shared" si="3"/>
        <v>0</v>
      </c>
      <c r="P14" s="37">
        <f t="shared" si="3"/>
        <v>0</v>
      </c>
      <c r="Q14" s="37">
        <f>Q12+Q13</f>
        <v>0</v>
      </c>
      <c r="R14" s="37">
        <f>R12+R13</f>
        <v>0</v>
      </c>
      <c r="S14" s="37">
        <f t="shared" si="3"/>
        <v>0</v>
      </c>
      <c r="T14" s="37">
        <f t="shared" si="3"/>
        <v>0</v>
      </c>
      <c r="U14" s="37">
        <f t="shared" si="3"/>
        <v>0</v>
      </c>
      <c r="V14" s="453">
        <f>V12+V13</f>
        <v>0</v>
      </c>
      <c r="W14" s="385"/>
    </row>
    <row r="15" spans="1:23" ht="44.25" customHeight="1" thickBot="1">
      <c r="A15" s="621" t="s">
        <v>10</v>
      </c>
      <c r="B15" s="622"/>
      <c r="C15" s="591"/>
      <c r="D15" s="591"/>
      <c r="E15" s="591"/>
      <c r="F15" s="591"/>
      <c r="G15" s="591"/>
      <c r="H15" s="591"/>
      <c r="I15" s="591"/>
      <c r="J15" s="591"/>
      <c r="K15" s="591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2"/>
      <c r="W15" s="385"/>
    </row>
    <row r="16" spans="1:23" s="313" customFormat="1" ht="45.75" customHeight="1" thickTop="1">
      <c r="C16" s="534" t="s">
        <v>16</v>
      </c>
      <c r="D16" s="534"/>
      <c r="E16" s="534"/>
      <c r="F16" s="330" t="str">
        <f>'[1]صفحه اصلی'!C11</f>
        <v>آگینه</v>
      </c>
      <c r="G16" s="600" t="str">
        <f>'صفحه اصلی'!$C$10</f>
        <v>عبدالرحیم فرزانه</v>
      </c>
      <c r="H16" s="600"/>
      <c r="I16" s="534" t="s">
        <v>7</v>
      </c>
      <c r="J16" s="534"/>
      <c r="K16" s="534"/>
      <c r="L16" s="534"/>
      <c r="M16" s="600">
        <f>'صفحه اصلی'!$C$11</f>
        <v>0</v>
      </c>
      <c r="N16" s="600"/>
      <c r="O16" s="534" t="s">
        <v>181</v>
      </c>
      <c r="P16" s="534"/>
      <c r="Q16" s="623" t="str">
        <f>'صفحه اصلی'!$C$12</f>
        <v>محمودرضا شفیع نیا</v>
      </c>
      <c r="R16" s="623"/>
      <c r="S16" s="534" t="s">
        <v>132</v>
      </c>
      <c r="T16" s="534"/>
      <c r="U16" s="600" t="str">
        <f>'صفحه اصلی'!$C$13</f>
        <v>دکتر محمود گنجی فرد</v>
      </c>
      <c r="V16" s="600"/>
    </row>
    <row r="17" spans="1:24" ht="47.25" customHeight="1" thickBot="1">
      <c r="A17" s="601" t="s">
        <v>224</v>
      </c>
      <c r="B17" s="601"/>
      <c r="C17" s="601"/>
      <c r="D17" s="601"/>
      <c r="E17" s="601"/>
      <c r="F17" s="601"/>
      <c r="G17" s="601"/>
      <c r="H17" s="601"/>
      <c r="I17" s="601"/>
      <c r="J17" s="601"/>
      <c r="K17" s="601"/>
      <c r="L17" s="601"/>
      <c r="M17" s="601"/>
      <c r="N17" s="601"/>
      <c r="O17" s="601"/>
      <c r="P17" s="601"/>
      <c r="Q17" s="416"/>
      <c r="R17" s="416"/>
      <c r="S17" s="416"/>
      <c r="T17" s="416"/>
      <c r="U17" s="416"/>
      <c r="V17" s="338" t="s">
        <v>217</v>
      </c>
    </row>
    <row r="18" spans="1:24" ht="33" customHeight="1" thickTop="1" thickBot="1">
      <c r="A18" s="550" t="s">
        <v>221</v>
      </c>
      <c r="B18" s="551"/>
      <c r="C18" s="551"/>
      <c r="D18" s="551"/>
      <c r="E18" s="551"/>
      <c r="F18" s="551"/>
      <c r="G18" s="551"/>
      <c r="H18" s="551"/>
      <c r="I18" s="551"/>
      <c r="J18" s="551"/>
      <c r="K18" s="551"/>
      <c r="L18" s="551"/>
      <c r="M18" s="551"/>
      <c r="N18" s="551"/>
      <c r="O18" s="551"/>
      <c r="P18" s="551"/>
      <c r="Q18" s="551"/>
      <c r="R18" s="551"/>
      <c r="S18" s="551"/>
      <c r="T18" s="551"/>
      <c r="U18" s="551"/>
      <c r="V18" s="552"/>
      <c r="W18" s="383"/>
    </row>
    <row r="19" spans="1:24" ht="30.75" customHeight="1" thickBot="1">
      <c r="A19" s="445" t="s">
        <v>10</v>
      </c>
      <c r="B19" s="591"/>
      <c r="C19" s="591"/>
      <c r="D19" s="591"/>
      <c r="E19" s="591"/>
      <c r="F19" s="591"/>
      <c r="G19" s="591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2"/>
      <c r="W19" s="383"/>
      <c r="X19" s="328"/>
    </row>
    <row r="20" spans="1:24" ht="33.75" customHeight="1" thickTop="1">
      <c r="A20" s="602" t="s">
        <v>184</v>
      </c>
      <c r="B20" s="602"/>
      <c r="C20" s="602"/>
      <c r="D20" s="602"/>
      <c r="E20" s="602"/>
      <c r="F20" s="602"/>
      <c r="G20" s="602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2"/>
      <c r="S20" s="602"/>
      <c r="T20" s="602"/>
      <c r="U20" s="602"/>
      <c r="V20" s="602"/>
    </row>
    <row r="21" spans="1:24" ht="21.75">
      <c r="A21" s="599" t="s">
        <v>185</v>
      </c>
      <c r="B21" s="599"/>
      <c r="C21" s="599"/>
      <c r="D21" s="599"/>
      <c r="E21" s="599"/>
      <c r="F21" s="599"/>
      <c r="G21" s="599"/>
      <c r="H21" s="599"/>
      <c r="I21" s="599"/>
      <c r="J21" s="599"/>
      <c r="K21" s="599"/>
      <c r="L21" s="599"/>
      <c r="M21" s="599"/>
      <c r="N21" s="599"/>
      <c r="O21" s="599"/>
      <c r="P21" s="599"/>
      <c r="Q21" s="599"/>
      <c r="R21" s="599"/>
      <c r="S21" s="599"/>
      <c r="T21" s="599"/>
      <c r="U21" s="599"/>
      <c r="V21" s="599"/>
    </row>
    <row r="22" spans="1:24" s="382" customFormat="1" ht="51.75" customHeight="1">
      <c r="A22" s="343"/>
      <c r="B22" s="343"/>
      <c r="C22" s="343"/>
      <c r="D22" s="343"/>
      <c r="E22" s="343"/>
      <c r="F22" s="343"/>
      <c r="G22" s="343"/>
      <c r="H22" s="607" t="s">
        <v>233</v>
      </c>
      <c r="I22" s="607"/>
      <c r="J22" s="607"/>
      <c r="K22" s="607"/>
      <c r="L22" s="607"/>
      <c r="M22" s="607"/>
      <c r="N22" s="607"/>
      <c r="O22" s="607"/>
      <c r="P22" s="607"/>
      <c r="Q22" s="344"/>
      <c r="R22" s="343"/>
      <c r="S22" s="343"/>
      <c r="T22" s="343"/>
      <c r="U22" s="343"/>
      <c r="V22" s="343"/>
    </row>
    <row r="23" spans="1:24" s="382" customFormat="1" ht="30.75" customHeight="1">
      <c r="A23" s="343"/>
      <c r="B23" s="343"/>
      <c r="C23" s="343"/>
      <c r="D23" s="343"/>
      <c r="E23" s="343"/>
      <c r="F23" s="343"/>
      <c r="G23" s="343"/>
      <c r="H23" s="426"/>
      <c r="I23" s="426"/>
      <c r="J23" s="608" t="s">
        <v>223</v>
      </c>
      <c r="K23" s="608"/>
      <c r="L23" s="608"/>
      <c r="M23" s="608"/>
      <c r="N23" s="608"/>
      <c r="O23" s="608"/>
      <c r="P23" s="426"/>
      <c r="Q23" s="344"/>
      <c r="R23" s="343"/>
      <c r="S23" s="343"/>
      <c r="T23" s="343"/>
      <c r="U23" s="343"/>
      <c r="V23" s="343"/>
    </row>
    <row r="24" spans="1:24" s="318" customFormat="1" ht="30.75" customHeight="1">
      <c r="A24" s="434" t="s">
        <v>0</v>
      </c>
      <c r="B24" s="609" t="str">
        <f>'صفحه اصلی'!$C$7</f>
        <v>دانشكده علوم پزشكي و خدمات بهداشتي، درماني قائن</v>
      </c>
      <c r="C24" s="609"/>
      <c r="D24" s="119"/>
      <c r="E24" s="119"/>
      <c r="F24" s="316"/>
      <c r="G24" s="316"/>
      <c r="H24" s="316"/>
      <c r="J24" s="610" t="s">
        <v>225</v>
      </c>
      <c r="K24" s="610"/>
      <c r="L24" s="610"/>
      <c r="M24" s="610"/>
      <c r="N24" s="610"/>
      <c r="O24" s="610"/>
      <c r="P24" s="450"/>
      <c r="Q24" s="315"/>
      <c r="R24" s="315"/>
      <c r="S24" s="315"/>
      <c r="T24" s="315"/>
      <c r="U24" s="315"/>
      <c r="V24" s="315"/>
      <c r="W24" s="317"/>
    </row>
    <row r="25" spans="1:24" s="305" customFormat="1" ht="36.75" customHeight="1" thickBot="1">
      <c r="A25" s="435" t="s">
        <v>1</v>
      </c>
      <c r="B25" s="611">
        <f>'صفحه اصلی'!$C$8</f>
        <v>124128</v>
      </c>
      <c r="C25" s="611"/>
      <c r="D25" s="196"/>
      <c r="E25" s="196"/>
      <c r="F25" s="324"/>
      <c r="H25" s="438"/>
      <c r="I25" s="438"/>
      <c r="J25" s="272"/>
      <c r="K25" s="438" t="s">
        <v>19</v>
      </c>
      <c r="L25" s="407"/>
      <c r="M25" s="438"/>
      <c r="N25" s="334"/>
      <c r="O25" s="334"/>
      <c r="P25" s="334"/>
      <c r="Q25" s="449" t="s">
        <v>222</v>
      </c>
      <c r="R25" s="334">
        <f>'صفحه اصلی'!$C$9</f>
        <v>1403</v>
      </c>
      <c r="S25" s="334"/>
      <c r="T25" s="334"/>
      <c r="U25" s="334"/>
      <c r="V25" s="304"/>
      <c r="W25" s="304"/>
    </row>
    <row r="26" spans="1:24" s="323" customFormat="1" ht="57.75" customHeight="1" thickTop="1" thickBot="1">
      <c r="A26" s="439" t="s">
        <v>176</v>
      </c>
      <c r="B26" s="319" t="s">
        <v>11</v>
      </c>
      <c r="C26" s="612" t="s">
        <v>166</v>
      </c>
      <c r="D26" s="613"/>
      <c r="E26" s="614" t="s">
        <v>196</v>
      </c>
      <c r="F26" s="615"/>
      <c r="G26" s="339" t="s">
        <v>227</v>
      </c>
      <c r="H26" s="339" t="s">
        <v>177</v>
      </c>
      <c r="I26" s="448" t="s">
        <v>178</v>
      </c>
      <c r="J26" s="431" t="s">
        <v>219</v>
      </c>
      <c r="K26" s="430" t="s">
        <v>220</v>
      </c>
      <c r="L26" s="342" t="s">
        <v>167</v>
      </c>
      <c r="M26" s="447" t="s">
        <v>22</v>
      </c>
      <c r="N26" s="340" t="s">
        <v>74</v>
      </c>
      <c r="O26" s="448" t="s">
        <v>2</v>
      </c>
      <c r="P26" s="335" t="s">
        <v>165</v>
      </c>
      <c r="Q26" s="448" t="s">
        <v>179</v>
      </c>
      <c r="R26" s="447" t="s">
        <v>164</v>
      </c>
      <c r="S26" s="342" t="s">
        <v>180</v>
      </c>
      <c r="T26" s="340" t="s">
        <v>162</v>
      </c>
      <c r="U26" s="341" t="s">
        <v>149</v>
      </c>
      <c r="V26" s="370" t="s">
        <v>168</v>
      </c>
      <c r="W26" s="386"/>
    </row>
    <row r="27" spans="1:24" s="323" customFormat="1" ht="35.25" customHeight="1" thickBot="1">
      <c r="A27" s="616" t="s">
        <v>147</v>
      </c>
      <c r="B27" s="467"/>
      <c r="C27" s="593"/>
      <c r="D27" s="594"/>
      <c r="E27" s="308"/>
      <c r="F27" s="308"/>
      <c r="G27" s="308"/>
      <c r="H27" s="308"/>
      <c r="I27" s="443"/>
      <c r="J27" s="443"/>
      <c r="K27" s="433">
        <f t="shared" ref="K27:K32" si="4">C27+E27+G27+H27-I27+J27</f>
        <v>0</v>
      </c>
      <c r="L27" s="443"/>
      <c r="M27" s="443"/>
      <c r="N27" s="308"/>
      <c r="O27" s="443"/>
      <c r="P27" s="308"/>
      <c r="Q27" s="443"/>
      <c r="R27" s="336"/>
      <c r="S27" s="442"/>
      <c r="T27" s="308"/>
      <c r="U27" s="443"/>
      <c r="V27" s="371">
        <f t="shared" ref="V27:V32" si="5">K27-L27-M27-N27-O27-P27-Q27-S27-T27-U27</f>
        <v>0</v>
      </c>
      <c r="W27" s="386"/>
    </row>
    <row r="28" spans="1:24" s="323" customFormat="1" ht="35.25" customHeight="1" thickBot="1">
      <c r="A28" s="617"/>
      <c r="B28" s="467"/>
      <c r="C28" s="442"/>
      <c r="D28" s="443"/>
      <c r="E28" s="308"/>
      <c r="F28" s="308"/>
      <c r="G28" s="308"/>
      <c r="H28" s="308"/>
      <c r="I28" s="443"/>
      <c r="J28" s="443"/>
      <c r="K28" s="346">
        <f t="shared" si="4"/>
        <v>0</v>
      </c>
      <c r="L28" s="443"/>
      <c r="M28" s="443"/>
      <c r="N28" s="308"/>
      <c r="O28" s="443"/>
      <c r="P28" s="308"/>
      <c r="Q28" s="443"/>
      <c r="R28" s="336"/>
      <c r="S28" s="442"/>
      <c r="T28" s="308"/>
      <c r="U28" s="443"/>
      <c r="V28" s="371">
        <f t="shared" si="5"/>
        <v>0</v>
      </c>
      <c r="W28" s="386"/>
    </row>
    <row r="29" spans="1:24" s="323" customFormat="1" ht="35.25" customHeight="1" thickBot="1">
      <c r="A29" s="617"/>
      <c r="B29" s="442"/>
      <c r="C29" s="442"/>
      <c r="D29" s="443"/>
      <c r="E29" s="308"/>
      <c r="F29" s="308"/>
      <c r="G29" s="308"/>
      <c r="H29" s="308"/>
      <c r="I29" s="443"/>
      <c r="J29" s="443"/>
      <c r="K29" s="346">
        <f t="shared" si="4"/>
        <v>0</v>
      </c>
      <c r="L29" s="443"/>
      <c r="M29" s="443"/>
      <c r="N29" s="308"/>
      <c r="O29" s="443"/>
      <c r="P29" s="308"/>
      <c r="Q29" s="443"/>
      <c r="R29" s="336"/>
      <c r="S29" s="442"/>
      <c r="T29" s="308"/>
      <c r="U29" s="443"/>
      <c r="V29" s="371">
        <f t="shared" si="5"/>
        <v>0</v>
      </c>
      <c r="W29" s="386"/>
    </row>
    <row r="30" spans="1:24" s="323" customFormat="1" ht="35.25" customHeight="1" thickBot="1">
      <c r="A30" s="617"/>
      <c r="B30" s="442"/>
      <c r="C30" s="442"/>
      <c r="D30" s="443"/>
      <c r="E30" s="308"/>
      <c r="F30" s="308"/>
      <c r="G30" s="308"/>
      <c r="H30" s="308"/>
      <c r="I30" s="443"/>
      <c r="J30" s="443"/>
      <c r="K30" s="346">
        <f t="shared" si="4"/>
        <v>0</v>
      </c>
      <c r="L30" s="443"/>
      <c r="M30" s="443"/>
      <c r="N30" s="308"/>
      <c r="O30" s="443"/>
      <c r="P30" s="308"/>
      <c r="Q30" s="443"/>
      <c r="R30" s="336"/>
      <c r="S30" s="442"/>
      <c r="T30" s="308"/>
      <c r="U30" s="443"/>
      <c r="V30" s="371">
        <f t="shared" si="5"/>
        <v>0</v>
      </c>
      <c r="W30" s="386"/>
    </row>
    <row r="31" spans="1:24" s="323" customFormat="1" ht="35.25" customHeight="1" thickBot="1">
      <c r="A31" s="617"/>
      <c r="B31" s="442"/>
      <c r="C31" s="442"/>
      <c r="D31" s="443"/>
      <c r="E31" s="308"/>
      <c r="F31" s="308"/>
      <c r="G31" s="308"/>
      <c r="H31" s="308"/>
      <c r="I31" s="443"/>
      <c r="J31" s="443"/>
      <c r="K31" s="346">
        <f t="shared" si="4"/>
        <v>0</v>
      </c>
      <c r="L31" s="443"/>
      <c r="M31" s="443"/>
      <c r="N31" s="308"/>
      <c r="O31" s="443"/>
      <c r="P31" s="308"/>
      <c r="Q31" s="443"/>
      <c r="R31" s="336"/>
      <c r="S31" s="442"/>
      <c r="T31" s="308"/>
      <c r="U31" s="443"/>
      <c r="V31" s="371">
        <f t="shared" si="5"/>
        <v>0</v>
      </c>
      <c r="W31" s="386"/>
    </row>
    <row r="32" spans="1:24" s="323" customFormat="1" ht="35.25" customHeight="1" thickBot="1">
      <c r="A32" s="618"/>
      <c r="B32" s="455"/>
      <c r="C32" s="619"/>
      <c r="D32" s="620"/>
      <c r="E32" s="456"/>
      <c r="F32" s="456"/>
      <c r="G32" s="456"/>
      <c r="H32" s="456"/>
      <c r="I32" s="457"/>
      <c r="J32" s="457"/>
      <c r="K32" s="451">
        <f t="shared" si="4"/>
        <v>0</v>
      </c>
      <c r="L32" s="457"/>
      <c r="M32" s="457"/>
      <c r="N32" s="456"/>
      <c r="O32" s="457"/>
      <c r="P32" s="456"/>
      <c r="Q32" s="457"/>
      <c r="R32" s="458"/>
      <c r="S32" s="455"/>
      <c r="T32" s="456"/>
      <c r="U32" s="457"/>
      <c r="V32" s="371">
        <f t="shared" si="5"/>
        <v>0</v>
      </c>
      <c r="W32" s="386"/>
    </row>
    <row r="33" spans="1:24" s="323" customFormat="1" ht="35.25" customHeight="1" thickBot="1">
      <c r="A33" s="365" t="s">
        <v>218</v>
      </c>
      <c r="B33" s="452"/>
      <c r="C33" s="462">
        <f t="shared" ref="C33" si="6">SUM(C27:C32)</f>
        <v>0</v>
      </c>
      <c r="D33" s="463"/>
      <c r="E33" s="462">
        <f t="shared" ref="E33" si="7">SUM(E27:E32)</f>
        <v>0</v>
      </c>
      <c r="F33" s="463"/>
      <c r="G33" s="462">
        <f t="shared" ref="G33:V33" si="8">SUM(G27:G32)</f>
        <v>0</v>
      </c>
      <c r="H33" s="462">
        <f t="shared" si="8"/>
        <v>0</v>
      </c>
      <c r="I33" s="462">
        <f t="shared" si="8"/>
        <v>0</v>
      </c>
      <c r="J33" s="462">
        <f t="shared" si="8"/>
        <v>0</v>
      </c>
      <c r="K33" s="462">
        <f t="shared" si="8"/>
        <v>0</v>
      </c>
      <c r="L33" s="462">
        <f t="shared" si="8"/>
        <v>0</v>
      </c>
      <c r="M33" s="462">
        <f t="shared" si="8"/>
        <v>0</v>
      </c>
      <c r="N33" s="462">
        <f t="shared" si="8"/>
        <v>0</v>
      </c>
      <c r="O33" s="462">
        <f t="shared" si="8"/>
        <v>0</v>
      </c>
      <c r="P33" s="462">
        <f t="shared" si="8"/>
        <v>0</v>
      </c>
      <c r="Q33" s="462">
        <f t="shared" si="8"/>
        <v>0</v>
      </c>
      <c r="R33" s="462">
        <f t="shared" si="8"/>
        <v>0</v>
      </c>
      <c r="S33" s="462">
        <f t="shared" si="8"/>
        <v>0</v>
      </c>
      <c r="T33" s="462">
        <f t="shared" si="8"/>
        <v>0</v>
      </c>
      <c r="U33" s="462">
        <f t="shared" si="8"/>
        <v>0</v>
      </c>
      <c r="V33" s="464">
        <f t="shared" si="8"/>
        <v>0</v>
      </c>
      <c r="W33" s="386"/>
    </row>
    <row r="34" spans="1:24" ht="35.25" customHeight="1" thickBot="1">
      <c r="A34" s="366" t="s">
        <v>165</v>
      </c>
      <c r="B34" s="345"/>
      <c r="C34" s="603"/>
      <c r="D34" s="604"/>
      <c r="E34" s="459"/>
      <c r="F34" s="459"/>
      <c r="G34" s="459"/>
      <c r="H34" s="459"/>
      <c r="I34" s="459"/>
      <c r="J34" s="460"/>
      <c r="K34" s="460"/>
      <c r="L34" s="461"/>
      <c r="M34" s="460"/>
      <c r="N34" s="459"/>
      <c r="O34" s="460"/>
      <c r="P34" s="459"/>
      <c r="Q34" s="461"/>
      <c r="R34" s="461"/>
      <c r="S34" s="459"/>
      <c r="T34" s="459"/>
      <c r="U34" s="460"/>
      <c r="V34" s="47">
        <f t="shared" ref="V34" si="9">C34-L34-Q34-R34</f>
        <v>0</v>
      </c>
      <c r="W34" s="385"/>
    </row>
    <row r="35" spans="1:24" ht="35.25" customHeight="1" thickBot="1">
      <c r="A35" s="444" t="s">
        <v>6</v>
      </c>
      <c r="B35" s="337"/>
      <c r="C35" s="605">
        <f t="shared" ref="C35" si="10">C33+C34</f>
        <v>0</v>
      </c>
      <c r="D35" s="606"/>
      <c r="E35" s="37">
        <f t="shared" ref="E35" si="11">E33</f>
        <v>0</v>
      </c>
      <c r="F35" s="37"/>
      <c r="G35" s="37">
        <f t="shared" ref="G35:K35" si="12">G33</f>
        <v>0</v>
      </c>
      <c r="H35" s="37">
        <f t="shared" si="12"/>
        <v>0</v>
      </c>
      <c r="I35" s="37">
        <f t="shared" si="12"/>
        <v>0</v>
      </c>
      <c r="J35" s="37">
        <f t="shared" si="12"/>
        <v>0</v>
      </c>
      <c r="K35" s="37">
        <f t="shared" si="12"/>
        <v>0</v>
      </c>
      <c r="L35" s="37">
        <f t="shared" ref="L35" si="13">L33+L34</f>
        <v>0</v>
      </c>
      <c r="M35" s="37">
        <f t="shared" ref="M35:P35" si="14">M33</f>
        <v>0</v>
      </c>
      <c r="N35" s="37">
        <f t="shared" si="14"/>
        <v>0</v>
      </c>
      <c r="O35" s="37">
        <f t="shared" si="14"/>
        <v>0</v>
      </c>
      <c r="P35" s="37">
        <f t="shared" si="14"/>
        <v>0</v>
      </c>
      <c r="Q35" s="37">
        <f t="shared" ref="Q35:R35" si="15">Q33+Q34</f>
        <v>0</v>
      </c>
      <c r="R35" s="37">
        <f t="shared" si="15"/>
        <v>0</v>
      </c>
      <c r="S35" s="37">
        <f t="shared" ref="S35:U35" si="16">S33</f>
        <v>0</v>
      </c>
      <c r="T35" s="37">
        <f t="shared" si="16"/>
        <v>0</v>
      </c>
      <c r="U35" s="37">
        <f t="shared" si="16"/>
        <v>0</v>
      </c>
      <c r="V35" s="453">
        <f t="shared" ref="V35" si="17">V33+V34</f>
        <v>0</v>
      </c>
      <c r="W35" s="385"/>
    </row>
    <row r="36" spans="1:24" ht="44.25" customHeight="1" thickBot="1">
      <c r="A36" s="621" t="s">
        <v>10</v>
      </c>
      <c r="B36" s="622"/>
      <c r="C36" s="591"/>
      <c r="D36" s="591"/>
      <c r="E36" s="591"/>
      <c r="F36" s="591"/>
      <c r="G36" s="591"/>
      <c r="H36" s="591"/>
      <c r="I36" s="591"/>
      <c r="J36" s="591"/>
      <c r="K36" s="591"/>
      <c r="L36" s="591"/>
      <c r="M36" s="591"/>
      <c r="N36" s="591"/>
      <c r="O36" s="591"/>
      <c r="P36" s="591"/>
      <c r="Q36" s="591"/>
      <c r="R36" s="591"/>
      <c r="S36" s="591"/>
      <c r="T36" s="591"/>
      <c r="U36" s="591"/>
      <c r="V36" s="592"/>
      <c r="W36" s="385"/>
    </row>
    <row r="37" spans="1:24" s="313" customFormat="1" ht="45.75" customHeight="1" thickTop="1">
      <c r="C37" s="534" t="s">
        <v>16</v>
      </c>
      <c r="D37" s="534"/>
      <c r="E37" s="534"/>
      <c r="F37" s="330">
        <f>'[1]صفحه اصلی'!C32</f>
        <v>0</v>
      </c>
      <c r="G37" s="600" t="str">
        <f>'صفحه اصلی'!$C$10</f>
        <v>عبدالرحیم فرزانه</v>
      </c>
      <c r="H37" s="600"/>
      <c r="I37" s="534" t="s">
        <v>7</v>
      </c>
      <c r="J37" s="534"/>
      <c r="K37" s="534"/>
      <c r="L37" s="534"/>
      <c r="M37" s="600">
        <f>'صفحه اصلی'!$C$11</f>
        <v>0</v>
      </c>
      <c r="N37" s="600"/>
      <c r="O37" s="534" t="s">
        <v>181</v>
      </c>
      <c r="P37" s="534"/>
      <c r="Q37" s="623" t="str">
        <f>'صفحه اصلی'!$C$12</f>
        <v>محمودرضا شفیع نیا</v>
      </c>
      <c r="R37" s="623"/>
      <c r="S37" s="534" t="s">
        <v>132</v>
      </c>
      <c r="T37" s="534"/>
      <c r="U37" s="600" t="str">
        <f>'صفحه اصلی'!$C$13</f>
        <v>دکتر محمود گنجی فرد</v>
      </c>
      <c r="V37" s="600"/>
    </row>
    <row r="38" spans="1:24" ht="47.25" customHeight="1" thickBot="1">
      <c r="A38" s="601" t="s">
        <v>224</v>
      </c>
      <c r="B38" s="601"/>
      <c r="C38" s="601"/>
      <c r="D38" s="601"/>
      <c r="E38" s="601"/>
      <c r="F38" s="601"/>
      <c r="G38" s="601"/>
      <c r="H38" s="601"/>
      <c r="I38" s="601"/>
      <c r="J38" s="601"/>
      <c r="K38" s="601"/>
      <c r="L38" s="601"/>
      <c r="M38" s="601"/>
      <c r="N38" s="601"/>
      <c r="O38" s="601"/>
      <c r="P38" s="601"/>
      <c r="Q38" s="446"/>
      <c r="R38" s="446"/>
      <c r="S38" s="446"/>
      <c r="T38" s="446"/>
      <c r="U38" s="446"/>
      <c r="V38" s="338" t="s">
        <v>217</v>
      </c>
    </row>
    <row r="39" spans="1:24" ht="33" customHeight="1" thickTop="1" thickBot="1">
      <c r="A39" s="550" t="s">
        <v>221</v>
      </c>
      <c r="B39" s="551"/>
      <c r="C39" s="551"/>
      <c r="D39" s="551"/>
      <c r="E39" s="551"/>
      <c r="F39" s="551"/>
      <c r="G39" s="551"/>
      <c r="H39" s="551"/>
      <c r="I39" s="551"/>
      <c r="J39" s="551"/>
      <c r="K39" s="551"/>
      <c r="L39" s="551"/>
      <c r="M39" s="551"/>
      <c r="N39" s="551"/>
      <c r="O39" s="551"/>
      <c r="P39" s="551"/>
      <c r="Q39" s="551"/>
      <c r="R39" s="551"/>
      <c r="S39" s="551"/>
      <c r="T39" s="551"/>
      <c r="U39" s="551"/>
      <c r="V39" s="552"/>
      <c r="W39" s="383"/>
    </row>
    <row r="40" spans="1:24" ht="30.75" customHeight="1" thickBot="1">
      <c r="A40" s="445" t="s">
        <v>10</v>
      </c>
      <c r="B40" s="591"/>
      <c r="C40" s="591"/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  <c r="P40" s="591"/>
      <c r="Q40" s="591"/>
      <c r="R40" s="591"/>
      <c r="S40" s="591"/>
      <c r="T40" s="591"/>
      <c r="U40" s="591"/>
      <c r="V40" s="592"/>
      <c r="W40" s="383"/>
      <c r="X40" s="328"/>
    </row>
    <row r="41" spans="1:24" ht="33.75" customHeight="1" thickTop="1">
      <c r="A41" s="602" t="s">
        <v>184</v>
      </c>
      <c r="B41" s="602"/>
      <c r="C41" s="602"/>
      <c r="D41" s="602"/>
      <c r="E41" s="602"/>
      <c r="F41" s="602"/>
      <c r="G41" s="602"/>
      <c r="H41" s="602"/>
      <c r="I41" s="602"/>
      <c r="J41" s="602"/>
      <c r="K41" s="602"/>
      <c r="L41" s="602"/>
      <c r="M41" s="602"/>
      <c r="N41" s="602"/>
      <c r="O41" s="602"/>
      <c r="P41" s="602"/>
      <c r="Q41" s="602"/>
      <c r="R41" s="602"/>
      <c r="S41" s="602"/>
      <c r="T41" s="602"/>
      <c r="U41" s="602"/>
      <c r="V41" s="602"/>
    </row>
    <row r="42" spans="1:24" ht="21.75">
      <c r="A42" s="599" t="s">
        <v>185</v>
      </c>
      <c r="B42" s="599"/>
      <c r="C42" s="599"/>
      <c r="D42" s="599"/>
      <c r="E42" s="599"/>
      <c r="F42" s="599"/>
      <c r="G42" s="599"/>
      <c r="H42" s="599"/>
      <c r="I42" s="599"/>
      <c r="J42" s="599"/>
      <c r="K42" s="599"/>
      <c r="L42" s="599"/>
      <c r="M42" s="599"/>
      <c r="N42" s="599"/>
      <c r="O42" s="599"/>
      <c r="P42" s="599"/>
      <c r="Q42" s="599"/>
      <c r="R42" s="599"/>
      <c r="S42" s="599"/>
      <c r="T42" s="599"/>
      <c r="U42" s="599"/>
      <c r="V42" s="599"/>
    </row>
    <row r="43" spans="1:24" s="382" customFormat="1" ht="51.75" customHeight="1">
      <c r="A43" s="343"/>
      <c r="B43" s="343"/>
      <c r="C43" s="343"/>
      <c r="D43" s="343"/>
      <c r="E43" s="343"/>
      <c r="F43" s="343"/>
      <c r="G43" s="343"/>
      <c r="H43" s="607" t="s">
        <v>233</v>
      </c>
      <c r="I43" s="607"/>
      <c r="J43" s="607"/>
      <c r="K43" s="607"/>
      <c r="L43" s="607"/>
      <c r="M43" s="607"/>
      <c r="N43" s="607"/>
      <c r="O43" s="607"/>
      <c r="P43" s="607"/>
      <c r="Q43" s="344"/>
      <c r="R43" s="343"/>
      <c r="S43" s="343"/>
      <c r="T43" s="343"/>
      <c r="U43" s="343"/>
      <c r="V43" s="343"/>
    </row>
    <row r="44" spans="1:24" s="382" customFormat="1" ht="30.75" customHeight="1">
      <c r="A44" s="343"/>
      <c r="B44" s="343"/>
      <c r="C44" s="343"/>
      <c r="D44" s="343"/>
      <c r="E44" s="343"/>
      <c r="F44" s="343"/>
      <c r="G44" s="343"/>
      <c r="H44" s="426"/>
      <c r="I44" s="426"/>
      <c r="J44" s="608" t="s">
        <v>223</v>
      </c>
      <c r="K44" s="608"/>
      <c r="L44" s="608"/>
      <c r="M44" s="608"/>
      <c r="N44" s="608"/>
      <c r="O44" s="608"/>
      <c r="P44" s="426"/>
      <c r="Q44" s="344"/>
      <c r="R44" s="343"/>
      <c r="S44" s="343"/>
      <c r="T44" s="343"/>
      <c r="U44" s="343"/>
      <c r="V44" s="343"/>
    </row>
    <row r="45" spans="1:24" s="318" customFormat="1" ht="30.75" customHeight="1">
      <c r="A45" s="434" t="s">
        <v>0</v>
      </c>
      <c r="B45" s="609" t="str">
        <f>'صفحه اصلی'!$C$7</f>
        <v>دانشكده علوم پزشكي و خدمات بهداشتي، درماني قائن</v>
      </c>
      <c r="C45" s="609"/>
      <c r="D45" s="119"/>
      <c r="E45" s="119"/>
      <c r="F45" s="316"/>
      <c r="G45" s="316"/>
      <c r="H45" s="316"/>
      <c r="J45" s="610" t="s">
        <v>225</v>
      </c>
      <c r="K45" s="610"/>
      <c r="L45" s="610"/>
      <c r="M45" s="610"/>
      <c r="N45" s="610"/>
      <c r="O45" s="610"/>
      <c r="P45" s="450"/>
      <c r="Q45" s="315"/>
      <c r="R45" s="315"/>
      <c r="S45" s="315"/>
      <c r="T45" s="315"/>
      <c r="U45" s="315"/>
      <c r="V45" s="315"/>
      <c r="W45" s="317"/>
    </row>
    <row r="46" spans="1:24" s="305" customFormat="1" ht="36.75" customHeight="1" thickBot="1">
      <c r="A46" s="435" t="s">
        <v>1</v>
      </c>
      <c r="B46" s="611">
        <f>'صفحه اصلی'!$C$8</f>
        <v>124128</v>
      </c>
      <c r="C46" s="611"/>
      <c r="D46" s="196"/>
      <c r="E46" s="196"/>
      <c r="F46" s="324"/>
      <c r="H46" s="438"/>
      <c r="I46" s="438"/>
      <c r="J46" s="272"/>
      <c r="K46" s="438" t="s">
        <v>19</v>
      </c>
      <c r="L46" s="407"/>
      <c r="M46" s="438"/>
      <c r="N46" s="334"/>
      <c r="O46" s="334"/>
      <c r="P46" s="334"/>
      <c r="Q46" s="449" t="s">
        <v>222</v>
      </c>
      <c r="R46" s="334">
        <f>'صفحه اصلی'!$C$9</f>
        <v>1403</v>
      </c>
      <c r="S46" s="334"/>
      <c r="T46" s="334"/>
      <c r="U46" s="334"/>
      <c r="V46" s="304"/>
      <c r="W46" s="304"/>
    </row>
    <row r="47" spans="1:24" s="323" customFormat="1" ht="57.75" customHeight="1" thickTop="1" thickBot="1">
      <c r="A47" s="439" t="s">
        <v>176</v>
      </c>
      <c r="B47" s="319" t="s">
        <v>11</v>
      </c>
      <c r="C47" s="612" t="s">
        <v>166</v>
      </c>
      <c r="D47" s="613"/>
      <c r="E47" s="614" t="s">
        <v>196</v>
      </c>
      <c r="F47" s="615"/>
      <c r="G47" s="339" t="s">
        <v>227</v>
      </c>
      <c r="H47" s="339" t="s">
        <v>177</v>
      </c>
      <c r="I47" s="448" t="s">
        <v>178</v>
      </c>
      <c r="J47" s="431" t="s">
        <v>219</v>
      </c>
      <c r="K47" s="430" t="s">
        <v>220</v>
      </c>
      <c r="L47" s="342" t="s">
        <v>167</v>
      </c>
      <c r="M47" s="447" t="s">
        <v>22</v>
      </c>
      <c r="N47" s="340" t="s">
        <v>74</v>
      </c>
      <c r="O47" s="448" t="s">
        <v>2</v>
      </c>
      <c r="P47" s="335" t="s">
        <v>165</v>
      </c>
      <c r="Q47" s="448" t="s">
        <v>179</v>
      </c>
      <c r="R47" s="447" t="s">
        <v>164</v>
      </c>
      <c r="S47" s="342" t="s">
        <v>180</v>
      </c>
      <c r="T47" s="340" t="s">
        <v>162</v>
      </c>
      <c r="U47" s="341" t="s">
        <v>149</v>
      </c>
      <c r="V47" s="370" t="s">
        <v>168</v>
      </c>
      <c r="W47" s="386"/>
    </row>
    <row r="48" spans="1:24" s="323" customFormat="1" ht="35.25" customHeight="1" thickBot="1">
      <c r="A48" s="616" t="s">
        <v>147</v>
      </c>
      <c r="B48" s="467"/>
      <c r="C48" s="593"/>
      <c r="D48" s="594"/>
      <c r="E48" s="308"/>
      <c r="F48" s="308"/>
      <c r="G48" s="308"/>
      <c r="H48" s="308"/>
      <c r="I48" s="443"/>
      <c r="J48" s="443"/>
      <c r="K48" s="433">
        <f t="shared" ref="K48:K53" si="18">C48+E48+G48+H48-I48+J48</f>
        <v>0</v>
      </c>
      <c r="L48" s="443"/>
      <c r="M48" s="443"/>
      <c r="N48" s="308"/>
      <c r="O48" s="443"/>
      <c r="P48" s="308"/>
      <c r="Q48" s="443"/>
      <c r="R48" s="336"/>
      <c r="S48" s="442"/>
      <c r="T48" s="308"/>
      <c r="U48" s="443"/>
      <c r="V48" s="371">
        <f t="shared" ref="V48:V53" si="19">K48-L48-M48-N48-O48-P48-Q48-S48-T48-U48</f>
        <v>0</v>
      </c>
      <c r="W48" s="386"/>
    </row>
    <row r="49" spans="1:24" s="323" customFormat="1" ht="35.25" customHeight="1" thickBot="1">
      <c r="A49" s="617"/>
      <c r="B49" s="467"/>
      <c r="C49" s="442"/>
      <c r="D49" s="443"/>
      <c r="E49" s="308"/>
      <c r="F49" s="308"/>
      <c r="G49" s="308"/>
      <c r="H49" s="308"/>
      <c r="I49" s="443"/>
      <c r="J49" s="443"/>
      <c r="K49" s="346">
        <f t="shared" si="18"/>
        <v>0</v>
      </c>
      <c r="L49" s="443"/>
      <c r="M49" s="443"/>
      <c r="N49" s="308"/>
      <c r="O49" s="443"/>
      <c r="P49" s="308"/>
      <c r="Q49" s="443"/>
      <c r="R49" s="336"/>
      <c r="S49" s="442"/>
      <c r="T49" s="308"/>
      <c r="U49" s="443"/>
      <c r="V49" s="371">
        <f t="shared" si="19"/>
        <v>0</v>
      </c>
      <c r="W49" s="386"/>
    </row>
    <row r="50" spans="1:24" s="323" customFormat="1" ht="35.25" customHeight="1" thickBot="1">
      <c r="A50" s="617"/>
      <c r="B50" s="442"/>
      <c r="C50" s="442"/>
      <c r="D50" s="443"/>
      <c r="E50" s="308"/>
      <c r="F50" s="308"/>
      <c r="G50" s="308"/>
      <c r="H50" s="308"/>
      <c r="I50" s="443"/>
      <c r="J50" s="443"/>
      <c r="K50" s="346">
        <f t="shared" si="18"/>
        <v>0</v>
      </c>
      <c r="L50" s="443"/>
      <c r="M50" s="443"/>
      <c r="N50" s="308"/>
      <c r="O50" s="443"/>
      <c r="P50" s="308"/>
      <c r="Q50" s="443"/>
      <c r="R50" s="336"/>
      <c r="S50" s="442"/>
      <c r="T50" s="308"/>
      <c r="U50" s="443"/>
      <c r="V50" s="371">
        <f t="shared" si="19"/>
        <v>0</v>
      </c>
      <c r="W50" s="386"/>
    </row>
    <row r="51" spans="1:24" s="323" customFormat="1" ht="35.25" customHeight="1" thickBot="1">
      <c r="A51" s="617"/>
      <c r="B51" s="442"/>
      <c r="C51" s="442"/>
      <c r="D51" s="443"/>
      <c r="E51" s="308"/>
      <c r="F51" s="308"/>
      <c r="G51" s="308"/>
      <c r="H51" s="308"/>
      <c r="I51" s="443"/>
      <c r="J51" s="443"/>
      <c r="K51" s="346">
        <f t="shared" si="18"/>
        <v>0</v>
      </c>
      <c r="L51" s="443"/>
      <c r="M51" s="443"/>
      <c r="N51" s="308"/>
      <c r="O51" s="443"/>
      <c r="P51" s="308"/>
      <c r="Q51" s="443"/>
      <c r="R51" s="336"/>
      <c r="S51" s="442"/>
      <c r="T51" s="308"/>
      <c r="U51" s="443"/>
      <c r="V51" s="371">
        <f t="shared" si="19"/>
        <v>0</v>
      </c>
      <c r="W51" s="386"/>
    </row>
    <row r="52" spans="1:24" s="323" customFormat="1" ht="35.25" customHeight="1" thickBot="1">
      <c r="A52" s="617"/>
      <c r="B52" s="442"/>
      <c r="C52" s="442"/>
      <c r="D52" s="443"/>
      <c r="E52" s="308"/>
      <c r="F52" s="308"/>
      <c r="G52" s="308"/>
      <c r="H52" s="308"/>
      <c r="I52" s="443"/>
      <c r="J52" s="443"/>
      <c r="K52" s="346">
        <f t="shared" si="18"/>
        <v>0</v>
      </c>
      <c r="L52" s="443"/>
      <c r="M52" s="443"/>
      <c r="N52" s="308"/>
      <c r="O52" s="443"/>
      <c r="P52" s="308"/>
      <c r="Q52" s="443"/>
      <c r="R52" s="336"/>
      <c r="S52" s="442"/>
      <c r="T52" s="308"/>
      <c r="U52" s="443"/>
      <c r="V52" s="371">
        <f t="shared" si="19"/>
        <v>0</v>
      </c>
      <c r="W52" s="386"/>
    </row>
    <row r="53" spans="1:24" s="323" customFormat="1" ht="35.25" customHeight="1" thickBot="1">
      <c r="A53" s="618"/>
      <c r="B53" s="455"/>
      <c r="C53" s="619"/>
      <c r="D53" s="620"/>
      <c r="E53" s="456"/>
      <c r="F53" s="456"/>
      <c r="G53" s="456"/>
      <c r="H53" s="456"/>
      <c r="I53" s="457"/>
      <c r="J53" s="457"/>
      <c r="K53" s="451">
        <f t="shared" si="18"/>
        <v>0</v>
      </c>
      <c r="L53" s="457"/>
      <c r="M53" s="457"/>
      <c r="N53" s="456"/>
      <c r="O53" s="457"/>
      <c r="P53" s="456"/>
      <c r="Q53" s="457"/>
      <c r="R53" s="458"/>
      <c r="S53" s="455"/>
      <c r="T53" s="456"/>
      <c r="U53" s="457"/>
      <c r="V53" s="371">
        <f t="shared" si="19"/>
        <v>0</v>
      </c>
      <c r="W53" s="386"/>
    </row>
    <row r="54" spans="1:24" s="323" customFormat="1" ht="35.25" customHeight="1" thickBot="1">
      <c r="A54" s="365" t="s">
        <v>218</v>
      </c>
      <c r="B54" s="452"/>
      <c r="C54" s="462">
        <f t="shared" ref="C54" si="20">SUM(C48:C53)</f>
        <v>0</v>
      </c>
      <c r="D54" s="463"/>
      <c r="E54" s="462">
        <f t="shared" ref="E54" si="21">SUM(E48:E53)</f>
        <v>0</v>
      </c>
      <c r="F54" s="463"/>
      <c r="G54" s="462">
        <f t="shared" ref="G54:V54" si="22">SUM(G48:G53)</f>
        <v>0</v>
      </c>
      <c r="H54" s="462">
        <f t="shared" si="22"/>
        <v>0</v>
      </c>
      <c r="I54" s="462">
        <f t="shared" si="22"/>
        <v>0</v>
      </c>
      <c r="J54" s="462">
        <f t="shared" si="22"/>
        <v>0</v>
      </c>
      <c r="K54" s="462">
        <f t="shared" si="22"/>
        <v>0</v>
      </c>
      <c r="L54" s="462">
        <f t="shared" si="22"/>
        <v>0</v>
      </c>
      <c r="M54" s="462">
        <f t="shared" si="22"/>
        <v>0</v>
      </c>
      <c r="N54" s="462">
        <f t="shared" si="22"/>
        <v>0</v>
      </c>
      <c r="O54" s="462">
        <f t="shared" si="22"/>
        <v>0</v>
      </c>
      <c r="P54" s="462">
        <f t="shared" si="22"/>
        <v>0</v>
      </c>
      <c r="Q54" s="462">
        <f t="shared" si="22"/>
        <v>0</v>
      </c>
      <c r="R54" s="462">
        <f t="shared" si="22"/>
        <v>0</v>
      </c>
      <c r="S54" s="462">
        <f t="shared" si="22"/>
        <v>0</v>
      </c>
      <c r="T54" s="462">
        <f t="shared" si="22"/>
        <v>0</v>
      </c>
      <c r="U54" s="462">
        <f t="shared" si="22"/>
        <v>0</v>
      </c>
      <c r="V54" s="464">
        <f t="shared" si="22"/>
        <v>0</v>
      </c>
      <c r="W54" s="386"/>
    </row>
    <row r="55" spans="1:24" ht="35.25" customHeight="1" thickBot="1">
      <c r="A55" s="366" t="s">
        <v>165</v>
      </c>
      <c r="B55" s="345"/>
      <c r="C55" s="603"/>
      <c r="D55" s="604"/>
      <c r="E55" s="459"/>
      <c r="F55" s="459"/>
      <c r="G55" s="459"/>
      <c r="H55" s="459"/>
      <c r="I55" s="459"/>
      <c r="J55" s="460"/>
      <c r="K55" s="460"/>
      <c r="L55" s="461"/>
      <c r="M55" s="460"/>
      <c r="N55" s="459"/>
      <c r="O55" s="460"/>
      <c r="P55" s="459"/>
      <c r="Q55" s="461"/>
      <c r="R55" s="461"/>
      <c r="S55" s="459"/>
      <c r="T55" s="459"/>
      <c r="U55" s="460"/>
      <c r="V55" s="47">
        <f t="shared" ref="V55" si="23">C55-L55-Q55-R55</f>
        <v>0</v>
      </c>
      <c r="W55" s="385"/>
    </row>
    <row r="56" spans="1:24" ht="35.25" customHeight="1" thickBot="1">
      <c r="A56" s="444" t="s">
        <v>6</v>
      </c>
      <c r="B56" s="337"/>
      <c r="C56" s="605">
        <f t="shared" ref="C56" si="24">C54+C55</f>
        <v>0</v>
      </c>
      <c r="D56" s="606"/>
      <c r="E56" s="37">
        <f t="shared" ref="E56" si="25">E54</f>
        <v>0</v>
      </c>
      <c r="F56" s="37"/>
      <c r="G56" s="37">
        <f t="shared" ref="G56:K56" si="26">G54</f>
        <v>0</v>
      </c>
      <c r="H56" s="37">
        <f t="shared" si="26"/>
        <v>0</v>
      </c>
      <c r="I56" s="37">
        <f t="shared" si="26"/>
        <v>0</v>
      </c>
      <c r="J56" s="37">
        <f t="shared" si="26"/>
        <v>0</v>
      </c>
      <c r="K56" s="37">
        <f t="shared" si="26"/>
        <v>0</v>
      </c>
      <c r="L56" s="37">
        <f t="shared" ref="L56" si="27">L54+L55</f>
        <v>0</v>
      </c>
      <c r="M56" s="37">
        <f t="shared" ref="M56:P56" si="28">M54</f>
        <v>0</v>
      </c>
      <c r="N56" s="37">
        <f t="shared" si="28"/>
        <v>0</v>
      </c>
      <c r="O56" s="37">
        <f t="shared" si="28"/>
        <v>0</v>
      </c>
      <c r="P56" s="37">
        <f t="shared" si="28"/>
        <v>0</v>
      </c>
      <c r="Q56" s="37">
        <f t="shared" ref="Q56:R56" si="29">Q54+Q55</f>
        <v>0</v>
      </c>
      <c r="R56" s="37">
        <f t="shared" si="29"/>
        <v>0</v>
      </c>
      <c r="S56" s="37">
        <f t="shared" ref="S56:U56" si="30">S54</f>
        <v>0</v>
      </c>
      <c r="T56" s="37">
        <f t="shared" si="30"/>
        <v>0</v>
      </c>
      <c r="U56" s="37">
        <f t="shared" si="30"/>
        <v>0</v>
      </c>
      <c r="V56" s="453">
        <f t="shared" ref="V56" si="31">V54+V55</f>
        <v>0</v>
      </c>
      <c r="W56" s="385"/>
    </row>
    <row r="57" spans="1:24" ht="44.25" customHeight="1" thickBot="1">
      <c r="A57" s="621" t="s">
        <v>10</v>
      </c>
      <c r="B57" s="622"/>
      <c r="C57" s="591"/>
      <c r="D57" s="591"/>
      <c r="E57" s="591"/>
      <c r="F57" s="591"/>
      <c r="G57" s="591"/>
      <c r="H57" s="591"/>
      <c r="I57" s="591"/>
      <c r="J57" s="591"/>
      <c r="K57" s="591"/>
      <c r="L57" s="591"/>
      <c r="M57" s="591"/>
      <c r="N57" s="591"/>
      <c r="O57" s="591"/>
      <c r="P57" s="591"/>
      <c r="Q57" s="591"/>
      <c r="R57" s="591"/>
      <c r="S57" s="591"/>
      <c r="T57" s="591"/>
      <c r="U57" s="591"/>
      <c r="V57" s="592"/>
      <c r="W57" s="385"/>
    </row>
    <row r="58" spans="1:24" s="313" customFormat="1" ht="45.75" customHeight="1" thickTop="1">
      <c r="C58" s="534" t="s">
        <v>16</v>
      </c>
      <c r="D58" s="534"/>
      <c r="E58" s="534"/>
      <c r="F58" s="330">
        <f>'[1]صفحه اصلی'!C53</f>
        <v>0</v>
      </c>
      <c r="G58" s="600" t="str">
        <f>'صفحه اصلی'!$C$10</f>
        <v>عبدالرحیم فرزانه</v>
      </c>
      <c r="H58" s="600"/>
      <c r="I58" s="534" t="s">
        <v>7</v>
      </c>
      <c r="J58" s="534"/>
      <c r="K58" s="534"/>
      <c r="L58" s="534"/>
      <c r="M58" s="600">
        <f>'صفحه اصلی'!$C$11</f>
        <v>0</v>
      </c>
      <c r="N58" s="600"/>
      <c r="O58" s="534" t="s">
        <v>181</v>
      </c>
      <c r="P58" s="534"/>
      <c r="Q58" s="623" t="str">
        <f>'صفحه اصلی'!$C$12</f>
        <v>محمودرضا شفیع نیا</v>
      </c>
      <c r="R58" s="623"/>
      <c r="S58" s="534" t="s">
        <v>132</v>
      </c>
      <c r="T58" s="534"/>
      <c r="U58" s="600" t="str">
        <f>'صفحه اصلی'!$C$13</f>
        <v>دکتر محمود گنجی فرد</v>
      </c>
      <c r="V58" s="600"/>
    </row>
    <row r="59" spans="1:24" ht="47.25" customHeight="1" thickBot="1">
      <c r="A59" s="601" t="s">
        <v>224</v>
      </c>
      <c r="B59" s="601"/>
      <c r="C59" s="601"/>
      <c r="D59" s="601"/>
      <c r="E59" s="601"/>
      <c r="F59" s="601"/>
      <c r="G59" s="601"/>
      <c r="H59" s="601"/>
      <c r="I59" s="601"/>
      <c r="J59" s="601"/>
      <c r="K59" s="601"/>
      <c r="L59" s="601"/>
      <c r="M59" s="601"/>
      <c r="N59" s="601"/>
      <c r="O59" s="601"/>
      <c r="P59" s="601"/>
      <c r="Q59" s="446"/>
      <c r="R59" s="446"/>
      <c r="S59" s="446"/>
      <c r="T59" s="446"/>
      <c r="U59" s="446"/>
      <c r="V59" s="338" t="s">
        <v>217</v>
      </c>
    </row>
    <row r="60" spans="1:24" ht="33" customHeight="1" thickTop="1" thickBot="1">
      <c r="A60" s="550" t="s">
        <v>221</v>
      </c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  <c r="Q60" s="551"/>
      <c r="R60" s="551"/>
      <c r="S60" s="551"/>
      <c r="T60" s="551"/>
      <c r="U60" s="551"/>
      <c r="V60" s="552"/>
      <c r="W60" s="383"/>
    </row>
    <row r="61" spans="1:24" ht="30.75" customHeight="1" thickBot="1">
      <c r="A61" s="445" t="s">
        <v>10</v>
      </c>
      <c r="B61" s="591"/>
      <c r="C61" s="591"/>
      <c r="D61" s="591"/>
      <c r="E61" s="591"/>
      <c r="F61" s="591"/>
      <c r="G61" s="591"/>
      <c r="H61" s="591"/>
      <c r="I61" s="591"/>
      <c r="J61" s="591"/>
      <c r="K61" s="591"/>
      <c r="L61" s="591"/>
      <c r="M61" s="591"/>
      <c r="N61" s="591"/>
      <c r="O61" s="591"/>
      <c r="P61" s="591"/>
      <c r="Q61" s="591"/>
      <c r="R61" s="591"/>
      <c r="S61" s="591"/>
      <c r="T61" s="591"/>
      <c r="U61" s="591"/>
      <c r="V61" s="592"/>
      <c r="W61" s="383"/>
      <c r="X61" s="328"/>
    </row>
    <row r="62" spans="1:24" ht="33.75" customHeight="1" thickTop="1">
      <c r="A62" s="602" t="s">
        <v>184</v>
      </c>
      <c r="B62" s="602"/>
      <c r="C62" s="602"/>
      <c r="D62" s="602"/>
      <c r="E62" s="602"/>
      <c r="F62" s="602"/>
      <c r="G62" s="602"/>
      <c r="H62" s="602"/>
      <c r="I62" s="602"/>
      <c r="J62" s="602"/>
      <c r="K62" s="602"/>
      <c r="L62" s="602"/>
      <c r="M62" s="602"/>
      <c r="N62" s="602"/>
      <c r="O62" s="602"/>
      <c r="P62" s="602"/>
      <c r="Q62" s="602"/>
      <c r="R62" s="602"/>
      <c r="S62" s="602"/>
      <c r="T62" s="602"/>
      <c r="U62" s="602"/>
      <c r="V62" s="602"/>
    </row>
    <row r="63" spans="1:24" ht="21.75">
      <c r="A63" s="599" t="s">
        <v>185</v>
      </c>
      <c r="B63" s="599"/>
      <c r="C63" s="599"/>
      <c r="D63" s="599"/>
      <c r="E63" s="599"/>
      <c r="F63" s="599"/>
      <c r="G63" s="599"/>
      <c r="H63" s="599"/>
      <c r="I63" s="599"/>
      <c r="J63" s="599"/>
      <c r="K63" s="599"/>
      <c r="L63" s="599"/>
      <c r="M63" s="599"/>
      <c r="N63" s="599"/>
      <c r="O63" s="599"/>
      <c r="P63" s="599"/>
      <c r="Q63" s="599"/>
      <c r="R63" s="599"/>
      <c r="S63" s="599"/>
      <c r="T63" s="599"/>
      <c r="U63" s="599"/>
      <c r="V63" s="599"/>
    </row>
    <row r="64" spans="1:24" s="382" customFormat="1" ht="51.75" customHeight="1">
      <c r="A64" s="343"/>
      <c r="B64" s="343"/>
      <c r="C64" s="343"/>
      <c r="D64" s="343"/>
      <c r="E64" s="343"/>
      <c r="F64" s="343"/>
      <c r="G64" s="343"/>
      <c r="H64" s="607" t="s">
        <v>233</v>
      </c>
      <c r="I64" s="607"/>
      <c r="J64" s="607"/>
      <c r="K64" s="607"/>
      <c r="L64" s="607"/>
      <c r="M64" s="607"/>
      <c r="N64" s="607"/>
      <c r="O64" s="607"/>
      <c r="P64" s="607"/>
      <c r="Q64" s="344"/>
      <c r="R64" s="343"/>
      <c r="S64" s="343"/>
      <c r="T64" s="343"/>
      <c r="U64" s="343"/>
      <c r="V64" s="343"/>
    </row>
    <row r="65" spans="1:23" s="382" customFormat="1" ht="30.75" customHeight="1">
      <c r="A65" s="343"/>
      <c r="B65" s="343"/>
      <c r="C65" s="343"/>
      <c r="D65" s="343"/>
      <c r="E65" s="343"/>
      <c r="F65" s="343"/>
      <c r="G65" s="343"/>
      <c r="H65" s="426"/>
      <c r="I65" s="426"/>
      <c r="J65" s="608" t="s">
        <v>223</v>
      </c>
      <c r="K65" s="608"/>
      <c r="L65" s="608"/>
      <c r="M65" s="608"/>
      <c r="N65" s="608"/>
      <c r="O65" s="608"/>
      <c r="P65" s="426"/>
      <c r="Q65" s="344"/>
      <c r="R65" s="343"/>
      <c r="S65" s="343"/>
      <c r="T65" s="343"/>
      <c r="U65" s="343"/>
      <c r="V65" s="343"/>
    </row>
    <row r="66" spans="1:23" s="318" customFormat="1" ht="30.75" customHeight="1">
      <c r="A66" s="434" t="s">
        <v>0</v>
      </c>
      <c r="B66" s="609" t="str">
        <f>'صفحه اصلی'!$C$7</f>
        <v>دانشكده علوم پزشكي و خدمات بهداشتي، درماني قائن</v>
      </c>
      <c r="C66" s="609"/>
      <c r="D66" s="119"/>
      <c r="E66" s="119"/>
      <c r="F66" s="316"/>
      <c r="G66" s="316"/>
      <c r="H66" s="316"/>
      <c r="J66" s="610" t="s">
        <v>225</v>
      </c>
      <c r="K66" s="610"/>
      <c r="L66" s="610"/>
      <c r="M66" s="610"/>
      <c r="N66" s="610"/>
      <c r="O66" s="610"/>
      <c r="P66" s="450"/>
      <c r="Q66" s="315"/>
      <c r="R66" s="315"/>
      <c r="S66" s="315"/>
      <c r="T66" s="315"/>
      <c r="U66" s="315"/>
      <c r="V66" s="315"/>
      <c r="W66" s="317"/>
    </row>
    <row r="67" spans="1:23" s="305" customFormat="1" ht="36.75" customHeight="1" thickBot="1">
      <c r="A67" s="435" t="s">
        <v>1</v>
      </c>
      <c r="B67" s="611">
        <f>'صفحه اصلی'!$C$8</f>
        <v>124128</v>
      </c>
      <c r="C67" s="611"/>
      <c r="D67" s="196"/>
      <c r="E67" s="196"/>
      <c r="F67" s="324"/>
      <c r="H67" s="438"/>
      <c r="I67" s="438"/>
      <c r="J67" s="272"/>
      <c r="K67" s="438" t="s">
        <v>19</v>
      </c>
      <c r="L67" s="407"/>
      <c r="M67" s="438"/>
      <c r="N67" s="334"/>
      <c r="O67" s="334"/>
      <c r="P67" s="334"/>
      <c r="Q67" s="449" t="s">
        <v>222</v>
      </c>
      <c r="R67" s="334">
        <f>'صفحه اصلی'!$C$9</f>
        <v>1403</v>
      </c>
      <c r="S67" s="334"/>
      <c r="T67" s="334"/>
      <c r="U67" s="334"/>
      <c r="V67" s="304"/>
      <c r="W67" s="304"/>
    </row>
    <row r="68" spans="1:23" s="323" customFormat="1" ht="57.75" customHeight="1" thickTop="1" thickBot="1">
      <c r="A68" s="439" t="s">
        <v>176</v>
      </c>
      <c r="B68" s="319" t="s">
        <v>11</v>
      </c>
      <c r="C68" s="612" t="s">
        <v>166</v>
      </c>
      <c r="D68" s="613"/>
      <c r="E68" s="614" t="s">
        <v>196</v>
      </c>
      <c r="F68" s="615"/>
      <c r="G68" s="339" t="s">
        <v>227</v>
      </c>
      <c r="H68" s="339" t="s">
        <v>177</v>
      </c>
      <c r="I68" s="448" t="s">
        <v>178</v>
      </c>
      <c r="J68" s="431" t="s">
        <v>219</v>
      </c>
      <c r="K68" s="430" t="s">
        <v>220</v>
      </c>
      <c r="L68" s="342" t="s">
        <v>167</v>
      </c>
      <c r="M68" s="447" t="s">
        <v>22</v>
      </c>
      <c r="N68" s="340" t="s">
        <v>74</v>
      </c>
      <c r="O68" s="448" t="s">
        <v>2</v>
      </c>
      <c r="P68" s="335" t="s">
        <v>165</v>
      </c>
      <c r="Q68" s="448" t="s">
        <v>179</v>
      </c>
      <c r="R68" s="447" t="s">
        <v>164</v>
      </c>
      <c r="S68" s="342" t="s">
        <v>180</v>
      </c>
      <c r="T68" s="340" t="s">
        <v>162</v>
      </c>
      <c r="U68" s="341" t="s">
        <v>149</v>
      </c>
      <c r="V68" s="370" t="s">
        <v>168</v>
      </c>
      <c r="W68" s="386"/>
    </row>
    <row r="69" spans="1:23" s="323" customFormat="1" ht="35.25" customHeight="1" thickBot="1">
      <c r="A69" s="616" t="s">
        <v>147</v>
      </c>
      <c r="B69" s="467"/>
      <c r="C69" s="593"/>
      <c r="D69" s="594"/>
      <c r="E69" s="308"/>
      <c r="F69" s="308"/>
      <c r="G69" s="308"/>
      <c r="H69" s="308"/>
      <c r="I69" s="443"/>
      <c r="J69" s="443"/>
      <c r="K69" s="433">
        <f t="shared" ref="K69:K74" si="32">C69+E69+G69+H69-I69+J69</f>
        <v>0</v>
      </c>
      <c r="L69" s="443"/>
      <c r="M69" s="443"/>
      <c r="N69" s="308"/>
      <c r="O69" s="443"/>
      <c r="P69" s="308"/>
      <c r="Q69" s="443"/>
      <c r="R69" s="336"/>
      <c r="S69" s="442"/>
      <c r="T69" s="308"/>
      <c r="U69" s="443"/>
      <c r="V69" s="371">
        <f t="shared" ref="V69:V74" si="33">K69-L69-M69-N69-O69-P69-Q69-S69-T69-U69</f>
        <v>0</v>
      </c>
      <c r="W69" s="386"/>
    </row>
    <row r="70" spans="1:23" s="323" customFormat="1" ht="35.25" customHeight="1" thickBot="1">
      <c r="A70" s="617"/>
      <c r="B70" s="467"/>
      <c r="C70" s="442"/>
      <c r="D70" s="443"/>
      <c r="E70" s="308"/>
      <c r="F70" s="308"/>
      <c r="G70" s="308"/>
      <c r="H70" s="308"/>
      <c r="I70" s="443"/>
      <c r="J70" s="443"/>
      <c r="K70" s="346">
        <f t="shared" si="32"/>
        <v>0</v>
      </c>
      <c r="L70" s="443"/>
      <c r="M70" s="443"/>
      <c r="N70" s="308"/>
      <c r="O70" s="443"/>
      <c r="P70" s="308"/>
      <c r="Q70" s="443"/>
      <c r="R70" s="336"/>
      <c r="S70" s="442"/>
      <c r="T70" s="308"/>
      <c r="U70" s="443"/>
      <c r="V70" s="371">
        <f t="shared" si="33"/>
        <v>0</v>
      </c>
      <c r="W70" s="386"/>
    </row>
    <row r="71" spans="1:23" s="323" customFormat="1" ht="35.25" customHeight="1" thickBot="1">
      <c r="A71" s="617"/>
      <c r="B71" s="442"/>
      <c r="C71" s="442"/>
      <c r="D71" s="443"/>
      <c r="E71" s="308"/>
      <c r="F71" s="308"/>
      <c r="G71" s="308"/>
      <c r="H71" s="308"/>
      <c r="I71" s="443"/>
      <c r="J71" s="443"/>
      <c r="K71" s="346">
        <f t="shared" si="32"/>
        <v>0</v>
      </c>
      <c r="L71" s="443"/>
      <c r="M71" s="443"/>
      <c r="N71" s="308"/>
      <c r="O71" s="443"/>
      <c r="P71" s="308"/>
      <c r="Q71" s="443"/>
      <c r="R71" s="336"/>
      <c r="S71" s="442"/>
      <c r="T71" s="308"/>
      <c r="U71" s="443"/>
      <c r="V71" s="371">
        <f t="shared" si="33"/>
        <v>0</v>
      </c>
      <c r="W71" s="386"/>
    </row>
    <row r="72" spans="1:23" s="323" customFormat="1" ht="35.25" customHeight="1" thickBot="1">
      <c r="A72" s="617"/>
      <c r="B72" s="442"/>
      <c r="C72" s="442"/>
      <c r="D72" s="443"/>
      <c r="E72" s="308"/>
      <c r="F72" s="308"/>
      <c r="G72" s="308"/>
      <c r="H72" s="308"/>
      <c r="I72" s="443"/>
      <c r="J72" s="443"/>
      <c r="K72" s="346">
        <f t="shared" si="32"/>
        <v>0</v>
      </c>
      <c r="L72" s="443"/>
      <c r="M72" s="443"/>
      <c r="N72" s="308"/>
      <c r="O72" s="443"/>
      <c r="P72" s="308"/>
      <c r="Q72" s="443"/>
      <c r="R72" s="336"/>
      <c r="S72" s="442"/>
      <c r="T72" s="308"/>
      <c r="U72" s="443"/>
      <c r="V72" s="371">
        <f t="shared" si="33"/>
        <v>0</v>
      </c>
      <c r="W72" s="386"/>
    </row>
    <row r="73" spans="1:23" s="323" customFormat="1" ht="35.25" customHeight="1" thickBot="1">
      <c r="A73" s="617"/>
      <c r="B73" s="442"/>
      <c r="C73" s="442"/>
      <c r="D73" s="443"/>
      <c r="E73" s="308"/>
      <c r="F73" s="308"/>
      <c r="G73" s="308"/>
      <c r="H73" s="308"/>
      <c r="I73" s="443"/>
      <c r="J73" s="443"/>
      <c r="K73" s="346">
        <f t="shared" si="32"/>
        <v>0</v>
      </c>
      <c r="L73" s="443"/>
      <c r="M73" s="443"/>
      <c r="N73" s="308"/>
      <c r="O73" s="443"/>
      <c r="P73" s="308"/>
      <c r="Q73" s="443"/>
      <c r="R73" s="336"/>
      <c r="S73" s="442"/>
      <c r="T73" s="308"/>
      <c r="U73" s="443"/>
      <c r="V73" s="371">
        <f t="shared" si="33"/>
        <v>0</v>
      </c>
      <c r="W73" s="386"/>
    </row>
    <row r="74" spans="1:23" s="323" customFormat="1" ht="35.25" customHeight="1" thickBot="1">
      <c r="A74" s="618"/>
      <c r="B74" s="455"/>
      <c r="C74" s="619"/>
      <c r="D74" s="620"/>
      <c r="E74" s="456"/>
      <c r="F74" s="456"/>
      <c r="G74" s="456"/>
      <c r="H74" s="456"/>
      <c r="I74" s="457"/>
      <c r="J74" s="457"/>
      <c r="K74" s="451">
        <f t="shared" si="32"/>
        <v>0</v>
      </c>
      <c r="L74" s="457"/>
      <c r="M74" s="457"/>
      <c r="N74" s="456"/>
      <c r="O74" s="457"/>
      <c r="P74" s="456"/>
      <c r="Q74" s="457"/>
      <c r="R74" s="458"/>
      <c r="S74" s="455"/>
      <c r="T74" s="456"/>
      <c r="U74" s="457"/>
      <c r="V74" s="371">
        <f t="shared" si="33"/>
        <v>0</v>
      </c>
      <c r="W74" s="386"/>
    </row>
    <row r="75" spans="1:23" s="323" customFormat="1" ht="35.25" customHeight="1" thickBot="1">
      <c r="A75" s="365" t="s">
        <v>218</v>
      </c>
      <c r="B75" s="452"/>
      <c r="C75" s="462">
        <f t="shared" ref="C75" si="34">SUM(C69:C74)</f>
        <v>0</v>
      </c>
      <c r="D75" s="463"/>
      <c r="E75" s="462">
        <f t="shared" ref="E75" si="35">SUM(E69:E74)</f>
        <v>0</v>
      </c>
      <c r="F75" s="463"/>
      <c r="G75" s="462">
        <f t="shared" ref="G75:V75" si="36">SUM(G69:G74)</f>
        <v>0</v>
      </c>
      <c r="H75" s="462">
        <f t="shared" si="36"/>
        <v>0</v>
      </c>
      <c r="I75" s="462">
        <f t="shared" si="36"/>
        <v>0</v>
      </c>
      <c r="J75" s="462">
        <f t="shared" si="36"/>
        <v>0</v>
      </c>
      <c r="K75" s="462">
        <f t="shared" si="36"/>
        <v>0</v>
      </c>
      <c r="L75" s="462">
        <f t="shared" si="36"/>
        <v>0</v>
      </c>
      <c r="M75" s="462">
        <f t="shared" si="36"/>
        <v>0</v>
      </c>
      <c r="N75" s="462">
        <f t="shared" si="36"/>
        <v>0</v>
      </c>
      <c r="O75" s="462">
        <f t="shared" si="36"/>
        <v>0</v>
      </c>
      <c r="P75" s="462">
        <f t="shared" si="36"/>
        <v>0</v>
      </c>
      <c r="Q75" s="462">
        <f t="shared" si="36"/>
        <v>0</v>
      </c>
      <c r="R75" s="462">
        <f t="shared" si="36"/>
        <v>0</v>
      </c>
      <c r="S75" s="462">
        <f t="shared" si="36"/>
        <v>0</v>
      </c>
      <c r="T75" s="462">
        <f t="shared" si="36"/>
        <v>0</v>
      </c>
      <c r="U75" s="462">
        <f t="shared" si="36"/>
        <v>0</v>
      </c>
      <c r="V75" s="464">
        <f t="shared" si="36"/>
        <v>0</v>
      </c>
      <c r="W75" s="386"/>
    </row>
    <row r="76" spans="1:23" ht="35.25" customHeight="1" thickBot="1">
      <c r="A76" s="366" t="s">
        <v>165</v>
      </c>
      <c r="B76" s="345"/>
      <c r="C76" s="603"/>
      <c r="D76" s="604"/>
      <c r="E76" s="459"/>
      <c r="F76" s="459"/>
      <c r="G76" s="459"/>
      <c r="H76" s="459"/>
      <c r="I76" s="459"/>
      <c r="J76" s="460"/>
      <c r="K76" s="460"/>
      <c r="L76" s="461"/>
      <c r="M76" s="460"/>
      <c r="N76" s="459"/>
      <c r="O76" s="460"/>
      <c r="P76" s="459"/>
      <c r="Q76" s="461"/>
      <c r="R76" s="461"/>
      <c r="S76" s="459"/>
      <c r="T76" s="459"/>
      <c r="U76" s="460"/>
      <c r="V76" s="47">
        <f t="shared" ref="V76" si="37">C76-L76-Q76-R76</f>
        <v>0</v>
      </c>
      <c r="W76" s="385"/>
    </row>
    <row r="77" spans="1:23" ht="35.25" customHeight="1" thickBot="1">
      <c r="A77" s="444" t="s">
        <v>6</v>
      </c>
      <c r="B77" s="337"/>
      <c r="C77" s="605">
        <f t="shared" ref="C77" si="38">C75+C76</f>
        <v>0</v>
      </c>
      <c r="D77" s="606"/>
      <c r="E77" s="37">
        <f t="shared" ref="E77" si="39">E75</f>
        <v>0</v>
      </c>
      <c r="F77" s="37"/>
      <c r="G77" s="37">
        <f t="shared" ref="G77:K77" si="40">G75</f>
        <v>0</v>
      </c>
      <c r="H77" s="37">
        <f t="shared" si="40"/>
        <v>0</v>
      </c>
      <c r="I77" s="37">
        <f t="shared" si="40"/>
        <v>0</v>
      </c>
      <c r="J77" s="37">
        <f t="shared" si="40"/>
        <v>0</v>
      </c>
      <c r="K77" s="37">
        <f t="shared" si="40"/>
        <v>0</v>
      </c>
      <c r="L77" s="37">
        <f t="shared" ref="L77" si="41">L75+L76</f>
        <v>0</v>
      </c>
      <c r="M77" s="37">
        <f t="shared" ref="M77:P77" si="42">M75</f>
        <v>0</v>
      </c>
      <c r="N77" s="37">
        <f t="shared" si="42"/>
        <v>0</v>
      </c>
      <c r="O77" s="37">
        <f t="shared" si="42"/>
        <v>0</v>
      </c>
      <c r="P77" s="37">
        <f t="shared" si="42"/>
        <v>0</v>
      </c>
      <c r="Q77" s="37">
        <f t="shared" ref="Q77:R77" si="43">Q75+Q76</f>
        <v>0</v>
      </c>
      <c r="R77" s="37">
        <f t="shared" si="43"/>
        <v>0</v>
      </c>
      <c r="S77" s="37">
        <f t="shared" ref="S77:U77" si="44">S75</f>
        <v>0</v>
      </c>
      <c r="T77" s="37">
        <f t="shared" si="44"/>
        <v>0</v>
      </c>
      <c r="U77" s="37">
        <f t="shared" si="44"/>
        <v>0</v>
      </c>
      <c r="V77" s="453">
        <f t="shared" ref="V77" si="45">V75+V76</f>
        <v>0</v>
      </c>
      <c r="W77" s="385"/>
    </row>
    <row r="78" spans="1:23" ht="44.25" customHeight="1" thickBot="1">
      <c r="A78" s="621" t="s">
        <v>10</v>
      </c>
      <c r="B78" s="622"/>
      <c r="C78" s="591"/>
      <c r="D78" s="591"/>
      <c r="E78" s="591"/>
      <c r="F78" s="591"/>
      <c r="G78" s="591"/>
      <c r="H78" s="591"/>
      <c r="I78" s="591"/>
      <c r="J78" s="591"/>
      <c r="K78" s="591"/>
      <c r="L78" s="591"/>
      <c r="M78" s="591"/>
      <c r="N78" s="591"/>
      <c r="O78" s="591"/>
      <c r="P78" s="591"/>
      <c r="Q78" s="591"/>
      <c r="R78" s="591"/>
      <c r="S78" s="591"/>
      <c r="T78" s="591"/>
      <c r="U78" s="591"/>
      <c r="V78" s="592"/>
      <c r="W78" s="385"/>
    </row>
    <row r="79" spans="1:23" s="313" customFormat="1" ht="45.75" customHeight="1" thickTop="1">
      <c r="C79" s="534" t="s">
        <v>16</v>
      </c>
      <c r="D79" s="534"/>
      <c r="E79" s="534"/>
      <c r="F79" s="330">
        <f>'[1]صفحه اصلی'!C74</f>
        <v>0</v>
      </c>
      <c r="G79" s="600" t="str">
        <f>'صفحه اصلی'!$C$10</f>
        <v>عبدالرحیم فرزانه</v>
      </c>
      <c r="H79" s="600"/>
      <c r="I79" s="534" t="s">
        <v>7</v>
      </c>
      <c r="J79" s="534"/>
      <c r="K79" s="534"/>
      <c r="L79" s="534"/>
      <c r="M79" s="600">
        <f>'صفحه اصلی'!$C$11</f>
        <v>0</v>
      </c>
      <c r="N79" s="600"/>
      <c r="O79" s="534" t="s">
        <v>181</v>
      </c>
      <c r="P79" s="534"/>
      <c r="Q79" s="623" t="str">
        <f>'صفحه اصلی'!$C$12</f>
        <v>محمودرضا شفیع نیا</v>
      </c>
      <c r="R79" s="623"/>
      <c r="S79" s="534" t="s">
        <v>132</v>
      </c>
      <c r="T79" s="534"/>
      <c r="U79" s="600" t="str">
        <f>'صفحه اصلی'!$C$13</f>
        <v>دکتر محمود گنجی فرد</v>
      </c>
      <c r="V79" s="600"/>
    </row>
    <row r="80" spans="1:23" ht="47.25" customHeight="1" thickBot="1">
      <c r="A80" s="601" t="s">
        <v>224</v>
      </c>
      <c r="B80" s="601"/>
      <c r="C80" s="601"/>
      <c r="D80" s="601"/>
      <c r="E80" s="601"/>
      <c r="F80" s="601"/>
      <c r="G80" s="601"/>
      <c r="H80" s="601"/>
      <c r="I80" s="601"/>
      <c r="J80" s="601"/>
      <c r="K80" s="601"/>
      <c r="L80" s="601"/>
      <c r="M80" s="601"/>
      <c r="N80" s="601"/>
      <c r="O80" s="601"/>
      <c r="P80" s="601"/>
      <c r="Q80" s="446"/>
      <c r="R80" s="446"/>
      <c r="S80" s="446"/>
      <c r="T80" s="446"/>
      <c r="U80" s="446"/>
      <c r="V80" s="338" t="s">
        <v>217</v>
      </c>
    </row>
    <row r="81" spans="1:24" ht="33" customHeight="1" thickTop="1" thickBot="1">
      <c r="A81" s="550" t="s">
        <v>221</v>
      </c>
      <c r="B81" s="551"/>
      <c r="C81" s="551"/>
      <c r="D81" s="551"/>
      <c r="E81" s="551"/>
      <c r="F81" s="551"/>
      <c r="G81" s="551"/>
      <c r="H81" s="551"/>
      <c r="I81" s="551"/>
      <c r="J81" s="551"/>
      <c r="K81" s="551"/>
      <c r="L81" s="551"/>
      <c r="M81" s="551"/>
      <c r="N81" s="551"/>
      <c r="O81" s="551"/>
      <c r="P81" s="551"/>
      <c r="Q81" s="551"/>
      <c r="R81" s="551"/>
      <c r="S81" s="551"/>
      <c r="T81" s="551"/>
      <c r="U81" s="551"/>
      <c r="V81" s="552"/>
      <c r="W81" s="383"/>
    </row>
    <row r="82" spans="1:24" ht="30.75" customHeight="1" thickBot="1">
      <c r="A82" s="445" t="s">
        <v>10</v>
      </c>
      <c r="B82" s="591"/>
      <c r="C82" s="591"/>
      <c r="D82" s="591"/>
      <c r="E82" s="591"/>
      <c r="F82" s="591"/>
      <c r="G82" s="591"/>
      <c r="H82" s="591"/>
      <c r="I82" s="591"/>
      <c r="J82" s="591"/>
      <c r="K82" s="591"/>
      <c r="L82" s="591"/>
      <c r="M82" s="591"/>
      <c r="N82" s="591"/>
      <c r="O82" s="591"/>
      <c r="P82" s="591"/>
      <c r="Q82" s="591"/>
      <c r="R82" s="591"/>
      <c r="S82" s="591"/>
      <c r="T82" s="591"/>
      <c r="U82" s="591"/>
      <c r="V82" s="592"/>
      <c r="W82" s="383"/>
      <c r="X82" s="328"/>
    </row>
    <row r="83" spans="1:24" ht="33.75" customHeight="1" thickTop="1">
      <c r="A83" s="602" t="s">
        <v>184</v>
      </c>
      <c r="B83" s="602"/>
      <c r="C83" s="602"/>
      <c r="D83" s="602"/>
      <c r="E83" s="602"/>
      <c r="F83" s="602"/>
      <c r="G83" s="602"/>
      <c r="H83" s="602"/>
      <c r="I83" s="602"/>
      <c r="J83" s="602"/>
      <c r="K83" s="602"/>
      <c r="L83" s="602"/>
      <c r="M83" s="602"/>
      <c r="N83" s="602"/>
      <c r="O83" s="602"/>
      <c r="P83" s="602"/>
      <c r="Q83" s="602"/>
      <c r="R83" s="602"/>
      <c r="S83" s="602"/>
      <c r="T83" s="602"/>
      <c r="U83" s="602"/>
      <c r="V83" s="602"/>
    </row>
    <row r="84" spans="1:24" ht="21.75">
      <c r="A84" s="599" t="s">
        <v>185</v>
      </c>
      <c r="B84" s="599"/>
      <c r="C84" s="599"/>
      <c r="D84" s="599"/>
      <c r="E84" s="599"/>
      <c r="F84" s="599"/>
      <c r="G84" s="599"/>
      <c r="H84" s="599"/>
      <c r="I84" s="599"/>
      <c r="J84" s="599"/>
      <c r="K84" s="599"/>
      <c r="L84" s="599"/>
      <c r="M84" s="599"/>
      <c r="N84" s="599"/>
      <c r="O84" s="599"/>
      <c r="P84" s="599"/>
      <c r="Q84" s="599"/>
      <c r="R84" s="599"/>
      <c r="S84" s="599"/>
      <c r="T84" s="599"/>
      <c r="U84" s="599"/>
      <c r="V84" s="599"/>
    </row>
    <row r="85" spans="1:24" s="382" customFormat="1" ht="51.75" customHeight="1">
      <c r="A85" s="343"/>
      <c r="B85" s="343"/>
      <c r="C85" s="343"/>
      <c r="D85" s="343"/>
      <c r="E85" s="343"/>
      <c r="F85" s="343"/>
      <c r="G85" s="343"/>
      <c r="H85" s="607" t="s">
        <v>233</v>
      </c>
      <c r="I85" s="607"/>
      <c r="J85" s="607"/>
      <c r="K85" s="607"/>
      <c r="L85" s="607"/>
      <c r="M85" s="607"/>
      <c r="N85" s="607"/>
      <c r="O85" s="607"/>
      <c r="P85" s="607"/>
      <c r="Q85" s="344"/>
      <c r="R85" s="343"/>
      <c r="S85" s="343"/>
      <c r="T85" s="343"/>
      <c r="U85" s="343"/>
      <c r="V85" s="343"/>
    </row>
    <row r="86" spans="1:24" s="382" customFormat="1" ht="30.75" customHeight="1">
      <c r="A86" s="343"/>
      <c r="B86" s="343"/>
      <c r="C86" s="343"/>
      <c r="D86" s="343"/>
      <c r="E86" s="343"/>
      <c r="F86" s="343"/>
      <c r="G86" s="343"/>
      <c r="H86" s="426"/>
      <c r="I86" s="426"/>
      <c r="J86" s="608" t="s">
        <v>223</v>
      </c>
      <c r="K86" s="608"/>
      <c r="L86" s="608"/>
      <c r="M86" s="608"/>
      <c r="N86" s="608"/>
      <c r="O86" s="608"/>
      <c r="P86" s="426"/>
      <c r="Q86" s="344"/>
      <c r="R86" s="343"/>
      <c r="S86" s="343"/>
      <c r="T86" s="343"/>
      <c r="U86" s="343"/>
      <c r="V86" s="343"/>
    </row>
    <row r="87" spans="1:24" s="318" customFormat="1" ht="30.75" customHeight="1">
      <c r="A87" s="434" t="s">
        <v>0</v>
      </c>
      <c r="B87" s="609" t="str">
        <f>'صفحه اصلی'!$C$7</f>
        <v>دانشكده علوم پزشكي و خدمات بهداشتي، درماني قائن</v>
      </c>
      <c r="C87" s="609"/>
      <c r="D87" s="119"/>
      <c r="E87" s="119"/>
      <c r="F87" s="316"/>
      <c r="G87" s="316"/>
      <c r="H87" s="316"/>
      <c r="J87" s="610" t="s">
        <v>225</v>
      </c>
      <c r="K87" s="610"/>
      <c r="L87" s="610"/>
      <c r="M87" s="610"/>
      <c r="N87" s="610"/>
      <c r="O87" s="610"/>
      <c r="P87" s="450"/>
      <c r="Q87" s="315"/>
      <c r="R87" s="315"/>
      <c r="S87" s="315"/>
      <c r="T87" s="315"/>
      <c r="U87" s="315"/>
      <c r="V87" s="315"/>
      <c r="W87" s="317"/>
    </row>
    <row r="88" spans="1:24" s="305" customFormat="1" ht="36.75" customHeight="1" thickBot="1">
      <c r="A88" s="435" t="s">
        <v>1</v>
      </c>
      <c r="B88" s="611">
        <f>'صفحه اصلی'!$C$8</f>
        <v>124128</v>
      </c>
      <c r="C88" s="611"/>
      <c r="D88" s="196"/>
      <c r="E88" s="196"/>
      <c r="F88" s="324"/>
      <c r="H88" s="438"/>
      <c r="I88" s="438"/>
      <c r="J88" s="272"/>
      <c r="K88" s="438" t="s">
        <v>19</v>
      </c>
      <c r="L88" s="407"/>
      <c r="M88" s="438"/>
      <c r="N88" s="334"/>
      <c r="O88" s="334"/>
      <c r="P88" s="334"/>
      <c r="Q88" s="449" t="s">
        <v>222</v>
      </c>
      <c r="R88" s="334">
        <f>'صفحه اصلی'!$C$9</f>
        <v>1403</v>
      </c>
      <c r="S88" s="334"/>
      <c r="T88" s="334"/>
      <c r="U88" s="334"/>
      <c r="V88" s="304"/>
      <c r="W88" s="304"/>
    </row>
    <row r="89" spans="1:24" s="323" customFormat="1" ht="57.75" customHeight="1" thickTop="1" thickBot="1">
      <c r="A89" s="439" t="s">
        <v>176</v>
      </c>
      <c r="B89" s="319" t="s">
        <v>11</v>
      </c>
      <c r="C89" s="612" t="s">
        <v>166</v>
      </c>
      <c r="D89" s="613"/>
      <c r="E89" s="614" t="s">
        <v>196</v>
      </c>
      <c r="F89" s="615"/>
      <c r="G89" s="339" t="s">
        <v>227</v>
      </c>
      <c r="H89" s="339" t="s">
        <v>177</v>
      </c>
      <c r="I89" s="448" t="s">
        <v>178</v>
      </c>
      <c r="J89" s="431" t="s">
        <v>219</v>
      </c>
      <c r="K89" s="430" t="s">
        <v>220</v>
      </c>
      <c r="L89" s="342" t="s">
        <v>167</v>
      </c>
      <c r="M89" s="447" t="s">
        <v>22</v>
      </c>
      <c r="N89" s="340" t="s">
        <v>74</v>
      </c>
      <c r="O89" s="448" t="s">
        <v>2</v>
      </c>
      <c r="P89" s="335" t="s">
        <v>165</v>
      </c>
      <c r="Q89" s="448" t="s">
        <v>179</v>
      </c>
      <c r="R89" s="447" t="s">
        <v>164</v>
      </c>
      <c r="S89" s="342" t="s">
        <v>180</v>
      </c>
      <c r="T89" s="340" t="s">
        <v>162</v>
      </c>
      <c r="U89" s="341" t="s">
        <v>149</v>
      </c>
      <c r="V89" s="370" t="s">
        <v>168</v>
      </c>
      <c r="W89" s="386"/>
    </row>
    <row r="90" spans="1:24" s="323" customFormat="1" ht="35.25" customHeight="1" thickBot="1">
      <c r="A90" s="616" t="s">
        <v>147</v>
      </c>
      <c r="B90" s="467"/>
      <c r="C90" s="593"/>
      <c r="D90" s="594"/>
      <c r="E90" s="308"/>
      <c r="F90" s="308"/>
      <c r="G90" s="308"/>
      <c r="H90" s="308"/>
      <c r="I90" s="443"/>
      <c r="J90" s="443"/>
      <c r="K90" s="433">
        <f t="shared" ref="K90:K95" si="46">C90+E90+G90+H90-I90+J90</f>
        <v>0</v>
      </c>
      <c r="L90" s="443"/>
      <c r="M90" s="443"/>
      <c r="N90" s="308"/>
      <c r="O90" s="443"/>
      <c r="P90" s="308"/>
      <c r="Q90" s="443"/>
      <c r="R90" s="336"/>
      <c r="S90" s="442"/>
      <c r="T90" s="308"/>
      <c r="U90" s="443"/>
      <c r="V90" s="371">
        <f t="shared" ref="V90:V95" si="47">K90-L90-M90-N90-O90-P90-Q90-S90-T90-U90</f>
        <v>0</v>
      </c>
      <c r="W90" s="386"/>
    </row>
    <row r="91" spans="1:24" s="323" customFormat="1" ht="35.25" customHeight="1" thickBot="1">
      <c r="A91" s="617"/>
      <c r="B91" s="467"/>
      <c r="C91" s="442"/>
      <c r="D91" s="443"/>
      <c r="E91" s="308"/>
      <c r="F91" s="308"/>
      <c r="G91" s="308"/>
      <c r="H91" s="308"/>
      <c r="I91" s="443"/>
      <c r="J91" s="443"/>
      <c r="K91" s="346">
        <f t="shared" si="46"/>
        <v>0</v>
      </c>
      <c r="L91" s="443"/>
      <c r="M91" s="443"/>
      <c r="N91" s="308"/>
      <c r="O91" s="443"/>
      <c r="P91" s="308"/>
      <c r="Q91" s="443"/>
      <c r="R91" s="336"/>
      <c r="S91" s="442"/>
      <c r="T91" s="308"/>
      <c r="U91" s="443"/>
      <c r="V91" s="371">
        <f t="shared" si="47"/>
        <v>0</v>
      </c>
      <c r="W91" s="386"/>
    </row>
    <row r="92" spans="1:24" s="323" customFormat="1" ht="35.25" customHeight="1" thickBot="1">
      <c r="A92" s="617"/>
      <c r="B92" s="442"/>
      <c r="C92" s="442"/>
      <c r="D92" s="443"/>
      <c r="E92" s="308"/>
      <c r="F92" s="308"/>
      <c r="G92" s="308"/>
      <c r="H92" s="308"/>
      <c r="I92" s="443"/>
      <c r="J92" s="443"/>
      <c r="K92" s="346">
        <f t="shared" si="46"/>
        <v>0</v>
      </c>
      <c r="L92" s="443"/>
      <c r="M92" s="443"/>
      <c r="N92" s="308"/>
      <c r="O92" s="443"/>
      <c r="P92" s="308"/>
      <c r="Q92" s="443"/>
      <c r="R92" s="336"/>
      <c r="S92" s="442"/>
      <c r="T92" s="308"/>
      <c r="U92" s="443"/>
      <c r="V92" s="371">
        <f t="shared" si="47"/>
        <v>0</v>
      </c>
      <c r="W92" s="386"/>
    </row>
    <row r="93" spans="1:24" s="323" customFormat="1" ht="35.25" customHeight="1" thickBot="1">
      <c r="A93" s="617"/>
      <c r="B93" s="442"/>
      <c r="C93" s="442"/>
      <c r="D93" s="443"/>
      <c r="E93" s="308"/>
      <c r="F93" s="308"/>
      <c r="G93" s="308"/>
      <c r="H93" s="308"/>
      <c r="I93" s="443"/>
      <c r="J93" s="443"/>
      <c r="K93" s="346">
        <f t="shared" si="46"/>
        <v>0</v>
      </c>
      <c r="L93" s="443"/>
      <c r="M93" s="443"/>
      <c r="N93" s="308"/>
      <c r="O93" s="443"/>
      <c r="P93" s="308"/>
      <c r="Q93" s="443"/>
      <c r="R93" s="336"/>
      <c r="S93" s="442"/>
      <c r="T93" s="308"/>
      <c r="U93" s="443"/>
      <c r="V93" s="371">
        <f t="shared" si="47"/>
        <v>0</v>
      </c>
      <c r="W93" s="386"/>
    </row>
    <row r="94" spans="1:24" s="323" customFormat="1" ht="35.25" customHeight="1" thickBot="1">
      <c r="A94" s="617"/>
      <c r="B94" s="442"/>
      <c r="C94" s="442"/>
      <c r="D94" s="443"/>
      <c r="E94" s="308"/>
      <c r="F94" s="308"/>
      <c r="G94" s="308"/>
      <c r="H94" s="308"/>
      <c r="I94" s="443"/>
      <c r="J94" s="443"/>
      <c r="K94" s="346">
        <f t="shared" si="46"/>
        <v>0</v>
      </c>
      <c r="L94" s="443"/>
      <c r="M94" s="443"/>
      <c r="N94" s="308"/>
      <c r="O94" s="443"/>
      <c r="P94" s="308"/>
      <c r="Q94" s="443"/>
      <c r="R94" s="336"/>
      <c r="S94" s="442"/>
      <c r="T94" s="308"/>
      <c r="U94" s="443"/>
      <c r="V94" s="371">
        <f t="shared" si="47"/>
        <v>0</v>
      </c>
      <c r="W94" s="386"/>
    </row>
    <row r="95" spans="1:24" s="323" customFormat="1" ht="35.25" customHeight="1" thickBot="1">
      <c r="A95" s="618"/>
      <c r="B95" s="455"/>
      <c r="C95" s="619"/>
      <c r="D95" s="620"/>
      <c r="E95" s="456"/>
      <c r="F95" s="456"/>
      <c r="G95" s="456"/>
      <c r="H95" s="456"/>
      <c r="I95" s="457"/>
      <c r="J95" s="457"/>
      <c r="K95" s="451">
        <f t="shared" si="46"/>
        <v>0</v>
      </c>
      <c r="L95" s="457"/>
      <c r="M95" s="457"/>
      <c r="N95" s="456"/>
      <c r="O95" s="457"/>
      <c r="P95" s="456"/>
      <c r="Q95" s="457"/>
      <c r="R95" s="458"/>
      <c r="S95" s="455"/>
      <c r="T95" s="456"/>
      <c r="U95" s="457"/>
      <c r="V95" s="371">
        <f t="shared" si="47"/>
        <v>0</v>
      </c>
      <c r="W95" s="386"/>
    </row>
    <row r="96" spans="1:24" s="323" customFormat="1" ht="35.25" customHeight="1" thickBot="1">
      <c r="A96" s="365" t="s">
        <v>218</v>
      </c>
      <c r="B96" s="452"/>
      <c r="C96" s="462">
        <f t="shared" ref="C96" si="48">SUM(C90:C95)</f>
        <v>0</v>
      </c>
      <c r="D96" s="463"/>
      <c r="E96" s="462">
        <f t="shared" ref="E96" si="49">SUM(E90:E95)</f>
        <v>0</v>
      </c>
      <c r="F96" s="463"/>
      <c r="G96" s="462">
        <f t="shared" ref="G96:V96" si="50">SUM(G90:G95)</f>
        <v>0</v>
      </c>
      <c r="H96" s="462">
        <f t="shared" si="50"/>
        <v>0</v>
      </c>
      <c r="I96" s="462">
        <f t="shared" si="50"/>
        <v>0</v>
      </c>
      <c r="J96" s="462">
        <f t="shared" si="50"/>
        <v>0</v>
      </c>
      <c r="K96" s="462">
        <f t="shared" si="50"/>
        <v>0</v>
      </c>
      <c r="L96" s="462">
        <f t="shared" si="50"/>
        <v>0</v>
      </c>
      <c r="M96" s="462">
        <f t="shared" si="50"/>
        <v>0</v>
      </c>
      <c r="N96" s="462">
        <f t="shared" si="50"/>
        <v>0</v>
      </c>
      <c r="O96" s="462">
        <f t="shared" si="50"/>
        <v>0</v>
      </c>
      <c r="P96" s="462">
        <f t="shared" si="50"/>
        <v>0</v>
      </c>
      <c r="Q96" s="462">
        <f t="shared" si="50"/>
        <v>0</v>
      </c>
      <c r="R96" s="462">
        <f t="shared" si="50"/>
        <v>0</v>
      </c>
      <c r="S96" s="462">
        <f t="shared" si="50"/>
        <v>0</v>
      </c>
      <c r="T96" s="462">
        <f t="shared" si="50"/>
        <v>0</v>
      </c>
      <c r="U96" s="462">
        <f t="shared" si="50"/>
        <v>0</v>
      </c>
      <c r="V96" s="464">
        <f t="shared" si="50"/>
        <v>0</v>
      </c>
      <c r="W96" s="386"/>
    </row>
    <row r="97" spans="1:24" ht="35.25" customHeight="1" thickBot="1">
      <c r="A97" s="366" t="s">
        <v>165</v>
      </c>
      <c r="B97" s="345"/>
      <c r="C97" s="603"/>
      <c r="D97" s="604"/>
      <c r="E97" s="459"/>
      <c r="F97" s="459"/>
      <c r="G97" s="459"/>
      <c r="H97" s="459"/>
      <c r="I97" s="459"/>
      <c r="J97" s="460"/>
      <c r="K97" s="460"/>
      <c r="L97" s="461"/>
      <c r="M97" s="460"/>
      <c r="N97" s="459"/>
      <c r="O97" s="460"/>
      <c r="P97" s="459"/>
      <c r="Q97" s="461"/>
      <c r="R97" s="461"/>
      <c r="S97" s="459"/>
      <c r="T97" s="459"/>
      <c r="U97" s="460"/>
      <c r="V97" s="47">
        <f t="shared" ref="V97" si="51">C97-L97-Q97-R97</f>
        <v>0</v>
      </c>
      <c r="W97" s="385"/>
    </row>
    <row r="98" spans="1:24" ht="35.25" customHeight="1" thickBot="1">
      <c r="A98" s="444" t="s">
        <v>6</v>
      </c>
      <c r="B98" s="337"/>
      <c r="C98" s="605">
        <f t="shared" ref="C98" si="52">C96+C97</f>
        <v>0</v>
      </c>
      <c r="D98" s="606"/>
      <c r="E98" s="37">
        <f t="shared" ref="E98" si="53">E96</f>
        <v>0</v>
      </c>
      <c r="F98" s="37"/>
      <c r="G98" s="37">
        <f t="shared" ref="G98:K98" si="54">G96</f>
        <v>0</v>
      </c>
      <c r="H98" s="37">
        <f t="shared" si="54"/>
        <v>0</v>
      </c>
      <c r="I98" s="37">
        <f t="shared" si="54"/>
        <v>0</v>
      </c>
      <c r="J98" s="37">
        <f t="shared" si="54"/>
        <v>0</v>
      </c>
      <c r="K98" s="37">
        <f t="shared" si="54"/>
        <v>0</v>
      </c>
      <c r="L98" s="37">
        <f t="shared" ref="L98" si="55">L96+L97</f>
        <v>0</v>
      </c>
      <c r="M98" s="37">
        <f t="shared" ref="M98:P98" si="56">M96</f>
        <v>0</v>
      </c>
      <c r="N98" s="37">
        <f t="shared" si="56"/>
        <v>0</v>
      </c>
      <c r="O98" s="37">
        <f t="shared" si="56"/>
        <v>0</v>
      </c>
      <c r="P98" s="37">
        <f t="shared" si="56"/>
        <v>0</v>
      </c>
      <c r="Q98" s="37">
        <f t="shared" ref="Q98:R98" si="57">Q96+Q97</f>
        <v>0</v>
      </c>
      <c r="R98" s="37">
        <f t="shared" si="57"/>
        <v>0</v>
      </c>
      <c r="S98" s="37">
        <f t="shared" ref="S98:U98" si="58">S96</f>
        <v>0</v>
      </c>
      <c r="T98" s="37">
        <f t="shared" si="58"/>
        <v>0</v>
      </c>
      <c r="U98" s="37">
        <f t="shared" si="58"/>
        <v>0</v>
      </c>
      <c r="V98" s="453">
        <f t="shared" ref="V98" si="59">V96+V97</f>
        <v>0</v>
      </c>
      <c r="W98" s="385"/>
    </row>
    <row r="99" spans="1:24" ht="44.25" customHeight="1" thickBot="1">
      <c r="A99" s="621" t="s">
        <v>10</v>
      </c>
      <c r="B99" s="622"/>
      <c r="C99" s="591"/>
      <c r="D99" s="591"/>
      <c r="E99" s="591"/>
      <c r="F99" s="591"/>
      <c r="G99" s="591"/>
      <c r="H99" s="591"/>
      <c r="I99" s="591"/>
      <c r="J99" s="591"/>
      <c r="K99" s="591"/>
      <c r="L99" s="591"/>
      <c r="M99" s="591"/>
      <c r="N99" s="591"/>
      <c r="O99" s="591"/>
      <c r="P99" s="591"/>
      <c r="Q99" s="591"/>
      <c r="R99" s="591"/>
      <c r="S99" s="591"/>
      <c r="T99" s="591"/>
      <c r="U99" s="591"/>
      <c r="V99" s="592"/>
      <c r="W99" s="385"/>
    </row>
    <row r="100" spans="1:24" s="313" customFormat="1" ht="45.75" customHeight="1" thickTop="1">
      <c r="C100" s="534" t="s">
        <v>16</v>
      </c>
      <c r="D100" s="534"/>
      <c r="E100" s="534"/>
      <c r="F100" s="330">
        <f>'[1]صفحه اصلی'!C95</f>
        <v>0</v>
      </c>
      <c r="G100" s="600" t="str">
        <f>'صفحه اصلی'!$C$10</f>
        <v>عبدالرحیم فرزانه</v>
      </c>
      <c r="H100" s="600"/>
      <c r="I100" s="534" t="s">
        <v>7</v>
      </c>
      <c r="J100" s="534"/>
      <c r="K100" s="534"/>
      <c r="L100" s="534"/>
      <c r="M100" s="600">
        <f>'صفحه اصلی'!$C$11</f>
        <v>0</v>
      </c>
      <c r="N100" s="600"/>
      <c r="O100" s="534" t="s">
        <v>181</v>
      </c>
      <c r="P100" s="534"/>
      <c r="Q100" s="623" t="str">
        <f>'صفحه اصلی'!$C$12</f>
        <v>محمودرضا شفیع نیا</v>
      </c>
      <c r="R100" s="623"/>
      <c r="S100" s="534" t="s">
        <v>132</v>
      </c>
      <c r="T100" s="534"/>
      <c r="U100" s="600" t="str">
        <f>'صفحه اصلی'!$C$13</f>
        <v>دکتر محمود گنجی فرد</v>
      </c>
      <c r="V100" s="600"/>
    </row>
    <row r="101" spans="1:24" ht="47.25" customHeight="1" thickBot="1">
      <c r="A101" s="601" t="s">
        <v>224</v>
      </c>
      <c r="B101" s="601"/>
      <c r="C101" s="601"/>
      <c r="D101" s="601"/>
      <c r="E101" s="601"/>
      <c r="F101" s="601"/>
      <c r="G101" s="601"/>
      <c r="H101" s="601"/>
      <c r="I101" s="601"/>
      <c r="J101" s="601"/>
      <c r="K101" s="601"/>
      <c r="L101" s="601"/>
      <c r="M101" s="601"/>
      <c r="N101" s="601"/>
      <c r="O101" s="601"/>
      <c r="P101" s="601"/>
      <c r="Q101" s="446"/>
      <c r="R101" s="446"/>
      <c r="S101" s="446"/>
      <c r="T101" s="446"/>
      <c r="U101" s="446"/>
      <c r="V101" s="338" t="s">
        <v>217</v>
      </c>
    </row>
    <row r="102" spans="1:24" ht="33" customHeight="1" thickTop="1" thickBot="1">
      <c r="A102" s="550" t="s">
        <v>221</v>
      </c>
      <c r="B102" s="551"/>
      <c r="C102" s="551"/>
      <c r="D102" s="551"/>
      <c r="E102" s="551"/>
      <c r="F102" s="551"/>
      <c r="G102" s="551"/>
      <c r="H102" s="551"/>
      <c r="I102" s="551"/>
      <c r="J102" s="551"/>
      <c r="K102" s="551"/>
      <c r="L102" s="551"/>
      <c r="M102" s="551"/>
      <c r="N102" s="551"/>
      <c r="O102" s="551"/>
      <c r="P102" s="551"/>
      <c r="Q102" s="551"/>
      <c r="R102" s="551"/>
      <c r="S102" s="551"/>
      <c r="T102" s="551"/>
      <c r="U102" s="551"/>
      <c r="V102" s="552"/>
      <c r="W102" s="383"/>
    </row>
    <row r="103" spans="1:24" ht="30.75" customHeight="1" thickBot="1">
      <c r="A103" s="445" t="s">
        <v>10</v>
      </c>
      <c r="B103" s="591"/>
      <c r="C103" s="591"/>
      <c r="D103" s="591"/>
      <c r="E103" s="591"/>
      <c r="F103" s="591"/>
      <c r="G103" s="591"/>
      <c r="H103" s="591"/>
      <c r="I103" s="591"/>
      <c r="J103" s="591"/>
      <c r="K103" s="591"/>
      <c r="L103" s="591"/>
      <c r="M103" s="591"/>
      <c r="N103" s="591"/>
      <c r="O103" s="591"/>
      <c r="P103" s="591"/>
      <c r="Q103" s="591"/>
      <c r="R103" s="591"/>
      <c r="S103" s="591"/>
      <c r="T103" s="591"/>
      <c r="U103" s="591"/>
      <c r="V103" s="592"/>
      <c r="W103" s="383"/>
      <c r="X103" s="328"/>
    </row>
    <row r="104" spans="1:24" ht="33.75" customHeight="1" thickTop="1">
      <c r="A104" s="602" t="s">
        <v>184</v>
      </c>
      <c r="B104" s="602"/>
      <c r="C104" s="602"/>
      <c r="D104" s="602"/>
      <c r="E104" s="602"/>
      <c r="F104" s="602"/>
      <c r="G104" s="602"/>
      <c r="H104" s="602"/>
      <c r="I104" s="602"/>
      <c r="J104" s="602"/>
      <c r="K104" s="602"/>
      <c r="L104" s="602"/>
      <c r="M104" s="602"/>
      <c r="N104" s="602"/>
      <c r="O104" s="602"/>
      <c r="P104" s="602"/>
      <c r="Q104" s="602"/>
      <c r="R104" s="602"/>
      <c r="S104" s="602"/>
      <c r="T104" s="602"/>
      <c r="U104" s="602"/>
      <c r="V104" s="602"/>
    </row>
    <row r="105" spans="1:24" ht="21.75">
      <c r="A105" s="599" t="s">
        <v>185</v>
      </c>
      <c r="B105" s="599"/>
      <c r="C105" s="599"/>
      <c r="D105" s="599"/>
      <c r="E105" s="599"/>
      <c r="F105" s="599"/>
      <c r="G105" s="599"/>
      <c r="H105" s="599"/>
      <c r="I105" s="599"/>
      <c r="J105" s="599"/>
      <c r="K105" s="599"/>
      <c r="L105" s="599"/>
      <c r="M105" s="599"/>
      <c r="N105" s="599"/>
      <c r="O105" s="599"/>
      <c r="P105" s="599"/>
      <c r="Q105" s="599"/>
      <c r="R105" s="599"/>
      <c r="S105" s="599"/>
      <c r="T105" s="599"/>
      <c r="U105" s="599"/>
      <c r="V105" s="599"/>
    </row>
    <row r="106" spans="1:24" s="382" customFormat="1" ht="51.75" customHeight="1">
      <c r="A106" s="343"/>
      <c r="B106" s="343"/>
      <c r="C106" s="343"/>
      <c r="D106" s="343"/>
      <c r="E106" s="343"/>
      <c r="F106" s="343"/>
      <c r="G106" s="343"/>
      <c r="H106" s="607" t="s">
        <v>233</v>
      </c>
      <c r="I106" s="607"/>
      <c r="J106" s="607"/>
      <c r="K106" s="607"/>
      <c r="L106" s="607"/>
      <c r="M106" s="607"/>
      <c r="N106" s="607"/>
      <c r="O106" s="607"/>
      <c r="P106" s="607"/>
      <c r="Q106" s="344"/>
      <c r="R106" s="343"/>
      <c r="S106" s="343"/>
      <c r="T106" s="343"/>
      <c r="U106" s="343"/>
      <c r="V106" s="343"/>
    </row>
    <row r="107" spans="1:24" s="382" customFormat="1" ht="30.75" customHeight="1">
      <c r="A107" s="343"/>
      <c r="B107" s="343"/>
      <c r="C107" s="343"/>
      <c r="D107" s="343"/>
      <c r="E107" s="343"/>
      <c r="F107" s="343"/>
      <c r="G107" s="343"/>
      <c r="H107" s="426"/>
      <c r="I107" s="426"/>
      <c r="J107" s="608" t="s">
        <v>223</v>
      </c>
      <c r="K107" s="608"/>
      <c r="L107" s="608"/>
      <c r="M107" s="608"/>
      <c r="N107" s="608"/>
      <c r="O107" s="608"/>
      <c r="P107" s="426"/>
      <c r="Q107" s="344"/>
      <c r="R107" s="343"/>
      <c r="S107" s="343"/>
      <c r="T107" s="343"/>
      <c r="U107" s="343"/>
      <c r="V107" s="343"/>
    </row>
    <row r="108" spans="1:24" s="318" customFormat="1" ht="30.75" customHeight="1">
      <c r="A108" s="434" t="s">
        <v>0</v>
      </c>
      <c r="B108" s="609" t="str">
        <f>'صفحه اصلی'!$C$7</f>
        <v>دانشكده علوم پزشكي و خدمات بهداشتي، درماني قائن</v>
      </c>
      <c r="C108" s="609"/>
      <c r="D108" s="119"/>
      <c r="E108" s="119"/>
      <c r="F108" s="316"/>
      <c r="G108" s="316"/>
      <c r="H108" s="316"/>
      <c r="J108" s="610" t="s">
        <v>225</v>
      </c>
      <c r="K108" s="610"/>
      <c r="L108" s="610"/>
      <c r="M108" s="610"/>
      <c r="N108" s="610"/>
      <c r="O108" s="610"/>
      <c r="P108" s="450"/>
      <c r="Q108" s="315"/>
      <c r="R108" s="315"/>
      <c r="S108" s="315"/>
      <c r="T108" s="315"/>
      <c r="U108" s="315"/>
      <c r="V108" s="315"/>
      <c r="W108" s="317"/>
    </row>
    <row r="109" spans="1:24" s="305" customFormat="1" ht="36.75" customHeight="1" thickBot="1">
      <c r="A109" s="435" t="s">
        <v>1</v>
      </c>
      <c r="B109" s="611">
        <f>'صفحه اصلی'!$C$8</f>
        <v>124128</v>
      </c>
      <c r="C109" s="611"/>
      <c r="D109" s="196"/>
      <c r="E109" s="196"/>
      <c r="F109" s="324"/>
      <c r="H109" s="438"/>
      <c r="I109" s="438"/>
      <c r="J109" s="272"/>
      <c r="K109" s="438" t="s">
        <v>19</v>
      </c>
      <c r="L109" s="407"/>
      <c r="M109" s="438"/>
      <c r="N109" s="334"/>
      <c r="O109" s="334"/>
      <c r="P109" s="334"/>
      <c r="Q109" s="449" t="s">
        <v>222</v>
      </c>
      <c r="R109" s="334">
        <f>'صفحه اصلی'!$C$9</f>
        <v>1403</v>
      </c>
      <c r="S109" s="334"/>
      <c r="T109" s="334"/>
      <c r="U109" s="334"/>
      <c r="V109" s="304"/>
      <c r="W109" s="304"/>
    </row>
    <row r="110" spans="1:24" s="323" customFormat="1" ht="57.75" customHeight="1" thickTop="1" thickBot="1">
      <c r="A110" s="439" t="s">
        <v>176</v>
      </c>
      <c r="B110" s="319" t="s">
        <v>11</v>
      </c>
      <c r="C110" s="612" t="s">
        <v>166</v>
      </c>
      <c r="D110" s="613"/>
      <c r="E110" s="614" t="s">
        <v>196</v>
      </c>
      <c r="F110" s="615"/>
      <c r="G110" s="339" t="s">
        <v>227</v>
      </c>
      <c r="H110" s="339" t="s">
        <v>177</v>
      </c>
      <c r="I110" s="448" t="s">
        <v>178</v>
      </c>
      <c r="J110" s="431" t="s">
        <v>219</v>
      </c>
      <c r="K110" s="430" t="s">
        <v>220</v>
      </c>
      <c r="L110" s="342" t="s">
        <v>167</v>
      </c>
      <c r="M110" s="447" t="s">
        <v>22</v>
      </c>
      <c r="N110" s="340" t="s">
        <v>74</v>
      </c>
      <c r="O110" s="448" t="s">
        <v>2</v>
      </c>
      <c r="P110" s="335" t="s">
        <v>165</v>
      </c>
      <c r="Q110" s="448" t="s">
        <v>179</v>
      </c>
      <c r="R110" s="447" t="s">
        <v>164</v>
      </c>
      <c r="S110" s="342" t="s">
        <v>180</v>
      </c>
      <c r="T110" s="340" t="s">
        <v>162</v>
      </c>
      <c r="U110" s="341" t="s">
        <v>149</v>
      </c>
      <c r="V110" s="370" t="s">
        <v>168</v>
      </c>
      <c r="W110" s="386"/>
    </row>
    <row r="111" spans="1:24" s="323" customFormat="1" ht="35.25" customHeight="1" thickBot="1">
      <c r="A111" s="616" t="s">
        <v>147</v>
      </c>
      <c r="B111" s="467"/>
      <c r="C111" s="593"/>
      <c r="D111" s="594"/>
      <c r="E111" s="308"/>
      <c r="F111" s="308"/>
      <c r="G111" s="308"/>
      <c r="H111" s="308"/>
      <c r="I111" s="443"/>
      <c r="J111" s="443"/>
      <c r="K111" s="433">
        <f t="shared" ref="K111:K116" si="60">C111+E111+G111+H111-I111+J111</f>
        <v>0</v>
      </c>
      <c r="L111" s="443"/>
      <c r="M111" s="443"/>
      <c r="N111" s="308"/>
      <c r="O111" s="443"/>
      <c r="P111" s="308"/>
      <c r="Q111" s="443"/>
      <c r="R111" s="336"/>
      <c r="S111" s="442"/>
      <c r="T111" s="308"/>
      <c r="U111" s="443"/>
      <c r="V111" s="371">
        <f t="shared" ref="V111:V116" si="61">K111-L111-M111-N111-O111-P111-Q111-S111-T111-U111</f>
        <v>0</v>
      </c>
      <c r="W111" s="386"/>
    </row>
    <row r="112" spans="1:24" s="323" customFormat="1" ht="35.25" customHeight="1" thickBot="1">
      <c r="A112" s="617"/>
      <c r="B112" s="467"/>
      <c r="C112" s="442"/>
      <c r="D112" s="443"/>
      <c r="E112" s="308"/>
      <c r="F112" s="308"/>
      <c r="G112" s="308"/>
      <c r="H112" s="308"/>
      <c r="I112" s="443"/>
      <c r="J112" s="443"/>
      <c r="K112" s="346">
        <f t="shared" si="60"/>
        <v>0</v>
      </c>
      <c r="L112" s="443"/>
      <c r="M112" s="443"/>
      <c r="N112" s="308"/>
      <c r="O112" s="443"/>
      <c r="P112" s="308"/>
      <c r="Q112" s="443"/>
      <c r="R112" s="336"/>
      <c r="S112" s="442"/>
      <c r="T112" s="308"/>
      <c r="U112" s="443"/>
      <c r="V112" s="371">
        <f t="shared" si="61"/>
        <v>0</v>
      </c>
      <c r="W112" s="386"/>
    </row>
    <row r="113" spans="1:24" s="323" customFormat="1" ht="35.25" customHeight="1" thickBot="1">
      <c r="A113" s="617"/>
      <c r="B113" s="442"/>
      <c r="C113" s="442"/>
      <c r="D113" s="443"/>
      <c r="E113" s="308"/>
      <c r="F113" s="308"/>
      <c r="G113" s="308"/>
      <c r="H113" s="308"/>
      <c r="I113" s="443"/>
      <c r="J113" s="443"/>
      <c r="K113" s="346">
        <f t="shared" si="60"/>
        <v>0</v>
      </c>
      <c r="L113" s="443"/>
      <c r="M113" s="443"/>
      <c r="N113" s="308"/>
      <c r="O113" s="443"/>
      <c r="P113" s="308"/>
      <c r="Q113" s="443"/>
      <c r="R113" s="336"/>
      <c r="S113" s="442"/>
      <c r="T113" s="308"/>
      <c r="U113" s="443"/>
      <c r="V113" s="371">
        <f t="shared" si="61"/>
        <v>0</v>
      </c>
      <c r="W113" s="386"/>
    </row>
    <row r="114" spans="1:24" s="323" customFormat="1" ht="35.25" customHeight="1" thickBot="1">
      <c r="A114" s="617"/>
      <c r="B114" s="442"/>
      <c r="C114" s="442"/>
      <c r="D114" s="443"/>
      <c r="E114" s="308"/>
      <c r="F114" s="308"/>
      <c r="G114" s="308"/>
      <c r="H114" s="308"/>
      <c r="I114" s="443"/>
      <c r="J114" s="443"/>
      <c r="K114" s="346">
        <f t="shared" si="60"/>
        <v>0</v>
      </c>
      <c r="L114" s="443"/>
      <c r="M114" s="443"/>
      <c r="N114" s="308"/>
      <c r="O114" s="443"/>
      <c r="P114" s="308"/>
      <c r="Q114" s="443"/>
      <c r="R114" s="336"/>
      <c r="S114" s="442"/>
      <c r="T114" s="308"/>
      <c r="U114" s="443"/>
      <c r="V114" s="371">
        <f t="shared" si="61"/>
        <v>0</v>
      </c>
      <c r="W114" s="386"/>
    </row>
    <row r="115" spans="1:24" s="323" customFormat="1" ht="35.25" customHeight="1" thickBot="1">
      <c r="A115" s="617"/>
      <c r="B115" s="442"/>
      <c r="C115" s="442"/>
      <c r="D115" s="443"/>
      <c r="E115" s="308"/>
      <c r="F115" s="308"/>
      <c r="G115" s="308"/>
      <c r="H115" s="308"/>
      <c r="I115" s="443"/>
      <c r="J115" s="443"/>
      <c r="K115" s="346">
        <f t="shared" si="60"/>
        <v>0</v>
      </c>
      <c r="L115" s="443"/>
      <c r="M115" s="443"/>
      <c r="N115" s="308"/>
      <c r="O115" s="443"/>
      <c r="P115" s="308"/>
      <c r="Q115" s="443"/>
      <c r="R115" s="336"/>
      <c r="S115" s="442"/>
      <c r="T115" s="308"/>
      <c r="U115" s="443"/>
      <c r="V115" s="371">
        <f t="shared" si="61"/>
        <v>0</v>
      </c>
      <c r="W115" s="386"/>
    </row>
    <row r="116" spans="1:24" s="323" customFormat="1" ht="35.25" customHeight="1" thickBot="1">
      <c r="A116" s="618"/>
      <c r="B116" s="455"/>
      <c r="C116" s="619"/>
      <c r="D116" s="620"/>
      <c r="E116" s="456"/>
      <c r="F116" s="456"/>
      <c r="G116" s="456"/>
      <c r="H116" s="456"/>
      <c r="I116" s="457"/>
      <c r="J116" s="457"/>
      <c r="K116" s="451">
        <f t="shared" si="60"/>
        <v>0</v>
      </c>
      <c r="L116" s="457"/>
      <c r="M116" s="457"/>
      <c r="N116" s="456"/>
      <c r="O116" s="457"/>
      <c r="P116" s="456"/>
      <c r="Q116" s="457"/>
      <c r="R116" s="458"/>
      <c r="S116" s="455"/>
      <c r="T116" s="456"/>
      <c r="U116" s="457"/>
      <c r="V116" s="371">
        <f t="shared" si="61"/>
        <v>0</v>
      </c>
      <c r="W116" s="386"/>
    </row>
    <row r="117" spans="1:24" s="323" customFormat="1" ht="35.25" customHeight="1" thickBot="1">
      <c r="A117" s="365" t="s">
        <v>218</v>
      </c>
      <c r="B117" s="452"/>
      <c r="C117" s="462">
        <f t="shared" ref="C117" si="62">SUM(C111:C116)</f>
        <v>0</v>
      </c>
      <c r="D117" s="463"/>
      <c r="E117" s="462">
        <f t="shared" ref="E117" si="63">SUM(E111:E116)</f>
        <v>0</v>
      </c>
      <c r="F117" s="463"/>
      <c r="G117" s="462">
        <f t="shared" ref="G117:V117" si="64">SUM(G111:G116)</f>
        <v>0</v>
      </c>
      <c r="H117" s="462">
        <f t="shared" si="64"/>
        <v>0</v>
      </c>
      <c r="I117" s="462">
        <f t="shared" si="64"/>
        <v>0</v>
      </c>
      <c r="J117" s="462">
        <f t="shared" si="64"/>
        <v>0</v>
      </c>
      <c r="K117" s="462">
        <f t="shared" si="64"/>
        <v>0</v>
      </c>
      <c r="L117" s="462">
        <f t="shared" si="64"/>
        <v>0</v>
      </c>
      <c r="M117" s="462">
        <f t="shared" si="64"/>
        <v>0</v>
      </c>
      <c r="N117" s="462">
        <f t="shared" si="64"/>
        <v>0</v>
      </c>
      <c r="O117" s="462">
        <f t="shared" si="64"/>
        <v>0</v>
      </c>
      <c r="P117" s="462">
        <f t="shared" si="64"/>
        <v>0</v>
      </c>
      <c r="Q117" s="462">
        <f t="shared" si="64"/>
        <v>0</v>
      </c>
      <c r="R117" s="462">
        <f t="shared" si="64"/>
        <v>0</v>
      </c>
      <c r="S117" s="462">
        <f t="shared" si="64"/>
        <v>0</v>
      </c>
      <c r="T117" s="462">
        <f t="shared" si="64"/>
        <v>0</v>
      </c>
      <c r="U117" s="462">
        <f t="shared" si="64"/>
        <v>0</v>
      </c>
      <c r="V117" s="464">
        <f t="shared" si="64"/>
        <v>0</v>
      </c>
      <c r="W117" s="386"/>
    </row>
    <row r="118" spans="1:24" ht="35.25" customHeight="1" thickBot="1">
      <c r="A118" s="366" t="s">
        <v>165</v>
      </c>
      <c r="B118" s="345"/>
      <c r="C118" s="603"/>
      <c r="D118" s="604"/>
      <c r="E118" s="459"/>
      <c r="F118" s="459"/>
      <c r="G118" s="459"/>
      <c r="H118" s="459"/>
      <c r="I118" s="459"/>
      <c r="J118" s="460"/>
      <c r="K118" s="460"/>
      <c r="L118" s="461"/>
      <c r="M118" s="460"/>
      <c r="N118" s="459"/>
      <c r="O118" s="460"/>
      <c r="P118" s="459"/>
      <c r="Q118" s="461"/>
      <c r="R118" s="461"/>
      <c r="S118" s="459"/>
      <c r="T118" s="459"/>
      <c r="U118" s="460"/>
      <c r="V118" s="47">
        <f t="shared" ref="V118" si="65">C118-L118-Q118-R118</f>
        <v>0</v>
      </c>
      <c r="W118" s="385"/>
    </row>
    <row r="119" spans="1:24" ht="35.25" customHeight="1" thickBot="1">
      <c r="A119" s="444" t="s">
        <v>6</v>
      </c>
      <c r="B119" s="337"/>
      <c r="C119" s="605">
        <f t="shared" ref="C119" si="66">C117+C118</f>
        <v>0</v>
      </c>
      <c r="D119" s="606"/>
      <c r="E119" s="37">
        <f t="shared" ref="E119" si="67">E117</f>
        <v>0</v>
      </c>
      <c r="F119" s="37"/>
      <c r="G119" s="37">
        <f t="shared" ref="G119:K119" si="68">G117</f>
        <v>0</v>
      </c>
      <c r="H119" s="37">
        <f t="shared" si="68"/>
        <v>0</v>
      </c>
      <c r="I119" s="37">
        <f t="shared" si="68"/>
        <v>0</v>
      </c>
      <c r="J119" s="37">
        <f t="shared" si="68"/>
        <v>0</v>
      </c>
      <c r="K119" s="37">
        <f t="shared" si="68"/>
        <v>0</v>
      </c>
      <c r="L119" s="37">
        <f t="shared" ref="L119" si="69">L117+L118</f>
        <v>0</v>
      </c>
      <c r="M119" s="37">
        <f t="shared" ref="M119:P119" si="70">M117</f>
        <v>0</v>
      </c>
      <c r="N119" s="37">
        <f t="shared" si="70"/>
        <v>0</v>
      </c>
      <c r="O119" s="37">
        <f t="shared" si="70"/>
        <v>0</v>
      </c>
      <c r="P119" s="37">
        <f t="shared" si="70"/>
        <v>0</v>
      </c>
      <c r="Q119" s="37">
        <f t="shared" ref="Q119:R119" si="71">Q117+Q118</f>
        <v>0</v>
      </c>
      <c r="R119" s="37">
        <f t="shared" si="71"/>
        <v>0</v>
      </c>
      <c r="S119" s="37">
        <f t="shared" ref="S119:U119" si="72">S117</f>
        <v>0</v>
      </c>
      <c r="T119" s="37">
        <f t="shared" si="72"/>
        <v>0</v>
      </c>
      <c r="U119" s="37">
        <f t="shared" si="72"/>
        <v>0</v>
      </c>
      <c r="V119" s="453">
        <f t="shared" ref="V119" si="73">V117+V118</f>
        <v>0</v>
      </c>
      <c r="W119" s="385"/>
    </row>
    <row r="120" spans="1:24" ht="44.25" customHeight="1" thickBot="1">
      <c r="A120" s="621" t="s">
        <v>10</v>
      </c>
      <c r="B120" s="622"/>
      <c r="C120" s="591"/>
      <c r="D120" s="591"/>
      <c r="E120" s="591"/>
      <c r="F120" s="591"/>
      <c r="G120" s="591"/>
      <c r="H120" s="591"/>
      <c r="I120" s="591"/>
      <c r="J120" s="591"/>
      <c r="K120" s="591"/>
      <c r="L120" s="591"/>
      <c r="M120" s="591"/>
      <c r="N120" s="591"/>
      <c r="O120" s="591"/>
      <c r="P120" s="591"/>
      <c r="Q120" s="591"/>
      <c r="R120" s="591"/>
      <c r="S120" s="591"/>
      <c r="T120" s="591"/>
      <c r="U120" s="591"/>
      <c r="V120" s="592"/>
      <c r="W120" s="385"/>
    </row>
    <row r="121" spans="1:24" s="313" customFormat="1" ht="45.75" customHeight="1" thickTop="1">
      <c r="C121" s="534" t="s">
        <v>16</v>
      </c>
      <c r="D121" s="534"/>
      <c r="E121" s="534"/>
      <c r="F121" s="330">
        <f>'[1]صفحه اصلی'!C116</f>
        <v>0</v>
      </c>
      <c r="G121" s="600" t="str">
        <f>'صفحه اصلی'!$C$10</f>
        <v>عبدالرحیم فرزانه</v>
      </c>
      <c r="H121" s="600"/>
      <c r="I121" s="534" t="s">
        <v>7</v>
      </c>
      <c r="J121" s="534"/>
      <c r="K121" s="534"/>
      <c r="L121" s="534"/>
      <c r="M121" s="600">
        <f>'صفحه اصلی'!$C$11</f>
        <v>0</v>
      </c>
      <c r="N121" s="600"/>
      <c r="O121" s="534" t="s">
        <v>181</v>
      </c>
      <c r="P121" s="534"/>
      <c r="Q121" s="623" t="str">
        <f>'صفحه اصلی'!$C$12</f>
        <v>محمودرضا شفیع نیا</v>
      </c>
      <c r="R121" s="623"/>
      <c r="S121" s="534" t="s">
        <v>132</v>
      </c>
      <c r="T121" s="534"/>
      <c r="U121" s="600" t="str">
        <f>'صفحه اصلی'!$C$13</f>
        <v>دکتر محمود گنجی فرد</v>
      </c>
      <c r="V121" s="600"/>
    </row>
    <row r="122" spans="1:24" ht="47.25" customHeight="1" thickBot="1">
      <c r="A122" s="601" t="s">
        <v>224</v>
      </c>
      <c r="B122" s="601"/>
      <c r="C122" s="601"/>
      <c r="D122" s="601"/>
      <c r="E122" s="601"/>
      <c r="F122" s="601"/>
      <c r="G122" s="601"/>
      <c r="H122" s="601"/>
      <c r="I122" s="601"/>
      <c r="J122" s="601"/>
      <c r="K122" s="601"/>
      <c r="L122" s="601"/>
      <c r="M122" s="601"/>
      <c r="N122" s="601"/>
      <c r="O122" s="601"/>
      <c r="P122" s="601"/>
      <c r="Q122" s="446"/>
      <c r="R122" s="446"/>
      <c r="S122" s="446"/>
      <c r="T122" s="446"/>
      <c r="U122" s="446"/>
      <c r="V122" s="338" t="s">
        <v>217</v>
      </c>
    </row>
    <row r="123" spans="1:24" ht="33" customHeight="1" thickTop="1" thickBot="1">
      <c r="A123" s="550" t="s">
        <v>221</v>
      </c>
      <c r="B123" s="551"/>
      <c r="C123" s="551"/>
      <c r="D123" s="551"/>
      <c r="E123" s="551"/>
      <c r="F123" s="551"/>
      <c r="G123" s="551"/>
      <c r="H123" s="551"/>
      <c r="I123" s="551"/>
      <c r="J123" s="551"/>
      <c r="K123" s="551"/>
      <c r="L123" s="551"/>
      <c r="M123" s="551"/>
      <c r="N123" s="551"/>
      <c r="O123" s="551"/>
      <c r="P123" s="551"/>
      <c r="Q123" s="551"/>
      <c r="R123" s="551"/>
      <c r="S123" s="551"/>
      <c r="T123" s="551"/>
      <c r="U123" s="551"/>
      <c r="V123" s="552"/>
      <c r="W123" s="383"/>
    </row>
    <row r="124" spans="1:24" ht="30.75" customHeight="1" thickBot="1">
      <c r="A124" s="445" t="s">
        <v>10</v>
      </c>
      <c r="B124" s="591"/>
      <c r="C124" s="591"/>
      <c r="D124" s="591"/>
      <c r="E124" s="591"/>
      <c r="F124" s="591"/>
      <c r="G124" s="591"/>
      <c r="H124" s="591"/>
      <c r="I124" s="591"/>
      <c r="J124" s="591"/>
      <c r="K124" s="591"/>
      <c r="L124" s="591"/>
      <c r="M124" s="591"/>
      <c r="N124" s="591"/>
      <c r="O124" s="591"/>
      <c r="P124" s="591"/>
      <c r="Q124" s="591"/>
      <c r="R124" s="591"/>
      <c r="S124" s="591"/>
      <c r="T124" s="591"/>
      <c r="U124" s="591"/>
      <c r="V124" s="592"/>
      <c r="W124" s="383"/>
      <c r="X124" s="328"/>
    </row>
    <row r="125" spans="1:24" ht="33.75" customHeight="1" thickTop="1">
      <c r="A125" s="602" t="s">
        <v>184</v>
      </c>
      <c r="B125" s="602"/>
      <c r="C125" s="602"/>
      <c r="D125" s="602"/>
      <c r="E125" s="602"/>
      <c r="F125" s="602"/>
      <c r="G125" s="602"/>
      <c r="H125" s="602"/>
      <c r="I125" s="602"/>
      <c r="J125" s="602"/>
      <c r="K125" s="602"/>
      <c r="L125" s="602"/>
      <c r="M125" s="602"/>
      <c r="N125" s="602"/>
      <c r="O125" s="602"/>
      <c r="P125" s="602"/>
      <c r="Q125" s="602"/>
      <c r="R125" s="602"/>
      <c r="S125" s="602"/>
      <c r="T125" s="602"/>
      <c r="U125" s="602"/>
      <c r="V125" s="602"/>
    </row>
    <row r="126" spans="1:24" ht="21.75">
      <c r="A126" s="599" t="s">
        <v>185</v>
      </c>
      <c r="B126" s="599"/>
      <c r="C126" s="599"/>
      <c r="D126" s="599"/>
      <c r="E126" s="599"/>
      <c r="F126" s="599"/>
      <c r="G126" s="599"/>
      <c r="H126" s="599"/>
      <c r="I126" s="599"/>
      <c r="J126" s="599"/>
      <c r="K126" s="599"/>
      <c r="L126" s="599"/>
      <c r="M126" s="599"/>
      <c r="N126" s="599"/>
      <c r="O126" s="599"/>
      <c r="P126" s="599"/>
      <c r="Q126" s="599"/>
      <c r="R126" s="599"/>
      <c r="S126" s="599"/>
      <c r="T126" s="599"/>
      <c r="U126" s="599"/>
      <c r="V126" s="599"/>
    </row>
    <row r="127" spans="1:24" s="382" customFormat="1" ht="51.75" customHeight="1">
      <c r="A127" s="343"/>
      <c r="B127" s="343"/>
      <c r="C127" s="343"/>
      <c r="D127" s="343"/>
      <c r="E127" s="343"/>
      <c r="F127" s="343"/>
      <c r="G127" s="343"/>
      <c r="H127" s="607" t="s">
        <v>233</v>
      </c>
      <c r="I127" s="607"/>
      <c r="J127" s="607"/>
      <c r="K127" s="607"/>
      <c r="L127" s="607"/>
      <c r="M127" s="607"/>
      <c r="N127" s="607"/>
      <c r="O127" s="607"/>
      <c r="P127" s="607"/>
      <c r="Q127" s="344"/>
      <c r="R127" s="343"/>
      <c r="S127" s="343"/>
      <c r="T127" s="343"/>
      <c r="U127" s="343"/>
      <c r="V127" s="343"/>
    </row>
    <row r="128" spans="1:24" s="382" customFormat="1" ht="30.75" customHeight="1">
      <c r="A128" s="343"/>
      <c r="B128" s="343"/>
      <c r="C128" s="343"/>
      <c r="D128" s="343"/>
      <c r="E128" s="343"/>
      <c r="F128" s="343"/>
      <c r="G128" s="343"/>
      <c r="H128" s="426"/>
      <c r="I128" s="426"/>
      <c r="J128" s="608" t="s">
        <v>223</v>
      </c>
      <c r="K128" s="608"/>
      <c r="L128" s="608"/>
      <c r="M128" s="608"/>
      <c r="N128" s="608"/>
      <c r="O128" s="608"/>
      <c r="P128" s="426"/>
      <c r="Q128" s="344"/>
      <c r="R128" s="343"/>
      <c r="S128" s="343"/>
      <c r="T128" s="343"/>
      <c r="U128" s="343"/>
      <c r="V128" s="343"/>
    </row>
    <row r="129" spans="1:23" s="318" customFormat="1" ht="30.75" customHeight="1">
      <c r="A129" s="434" t="s">
        <v>0</v>
      </c>
      <c r="B129" s="609" t="str">
        <f>'صفحه اصلی'!$C$7</f>
        <v>دانشكده علوم پزشكي و خدمات بهداشتي، درماني قائن</v>
      </c>
      <c r="C129" s="609"/>
      <c r="D129" s="119"/>
      <c r="E129" s="119"/>
      <c r="F129" s="316"/>
      <c r="G129" s="316"/>
      <c r="H129" s="316"/>
      <c r="J129" s="610" t="s">
        <v>225</v>
      </c>
      <c r="K129" s="610"/>
      <c r="L129" s="610"/>
      <c r="M129" s="610"/>
      <c r="N129" s="610"/>
      <c r="O129" s="610"/>
      <c r="P129" s="450"/>
      <c r="Q129" s="315"/>
      <c r="R129" s="315"/>
      <c r="S129" s="315"/>
      <c r="T129" s="315"/>
      <c r="U129" s="315"/>
      <c r="V129" s="315"/>
      <c r="W129" s="317"/>
    </row>
    <row r="130" spans="1:23" s="305" customFormat="1" ht="36.75" customHeight="1" thickBot="1">
      <c r="A130" s="435" t="s">
        <v>1</v>
      </c>
      <c r="B130" s="611">
        <f>'صفحه اصلی'!$C$8</f>
        <v>124128</v>
      </c>
      <c r="C130" s="611"/>
      <c r="D130" s="196"/>
      <c r="E130" s="196"/>
      <c r="F130" s="324"/>
      <c r="H130" s="438"/>
      <c r="I130" s="438"/>
      <c r="J130" s="272"/>
      <c r="K130" s="438" t="s">
        <v>19</v>
      </c>
      <c r="L130" s="407"/>
      <c r="M130" s="438"/>
      <c r="N130" s="334"/>
      <c r="O130" s="334"/>
      <c r="P130" s="334"/>
      <c r="Q130" s="449" t="s">
        <v>222</v>
      </c>
      <c r="R130" s="334">
        <f>'صفحه اصلی'!$C$9</f>
        <v>1403</v>
      </c>
      <c r="S130" s="334"/>
      <c r="T130" s="334"/>
      <c r="U130" s="334"/>
      <c r="V130" s="304"/>
      <c r="W130" s="304"/>
    </row>
    <row r="131" spans="1:23" s="323" customFormat="1" ht="57.75" customHeight="1" thickTop="1" thickBot="1">
      <c r="A131" s="439" t="s">
        <v>176</v>
      </c>
      <c r="B131" s="319" t="s">
        <v>11</v>
      </c>
      <c r="C131" s="612" t="s">
        <v>166</v>
      </c>
      <c r="D131" s="613"/>
      <c r="E131" s="614" t="s">
        <v>196</v>
      </c>
      <c r="F131" s="615"/>
      <c r="G131" s="339" t="s">
        <v>227</v>
      </c>
      <c r="H131" s="339" t="s">
        <v>177</v>
      </c>
      <c r="I131" s="448" t="s">
        <v>178</v>
      </c>
      <c r="J131" s="431" t="s">
        <v>219</v>
      </c>
      <c r="K131" s="430" t="s">
        <v>220</v>
      </c>
      <c r="L131" s="342" t="s">
        <v>167</v>
      </c>
      <c r="M131" s="447" t="s">
        <v>22</v>
      </c>
      <c r="N131" s="340" t="s">
        <v>74</v>
      </c>
      <c r="O131" s="448" t="s">
        <v>2</v>
      </c>
      <c r="P131" s="335" t="s">
        <v>165</v>
      </c>
      <c r="Q131" s="448" t="s">
        <v>179</v>
      </c>
      <c r="R131" s="447" t="s">
        <v>164</v>
      </c>
      <c r="S131" s="342" t="s">
        <v>180</v>
      </c>
      <c r="T131" s="340" t="s">
        <v>162</v>
      </c>
      <c r="U131" s="341" t="s">
        <v>149</v>
      </c>
      <c r="V131" s="370" t="s">
        <v>168</v>
      </c>
      <c r="W131" s="386"/>
    </row>
    <row r="132" spans="1:23" s="323" customFormat="1" ht="35.25" customHeight="1" thickBot="1">
      <c r="A132" s="616" t="s">
        <v>147</v>
      </c>
      <c r="B132" s="467"/>
      <c r="C132" s="593"/>
      <c r="D132" s="594"/>
      <c r="E132" s="308"/>
      <c r="F132" s="308"/>
      <c r="G132" s="308"/>
      <c r="H132" s="308"/>
      <c r="I132" s="443"/>
      <c r="J132" s="443"/>
      <c r="K132" s="433">
        <f t="shared" ref="K132:K137" si="74">C132+E132+G132+H132-I132+J132</f>
        <v>0</v>
      </c>
      <c r="L132" s="443"/>
      <c r="M132" s="443"/>
      <c r="N132" s="308"/>
      <c r="O132" s="443"/>
      <c r="P132" s="308"/>
      <c r="Q132" s="443"/>
      <c r="R132" s="336"/>
      <c r="S132" s="442"/>
      <c r="T132" s="308"/>
      <c r="U132" s="443"/>
      <c r="V132" s="371">
        <f t="shared" ref="V132:V137" si="75">K132-L132-M132-N132-O132-P132-Q132-S132-T132-U132</f>
        <v>0</v>
      </c>
      <c r="W132" s="386"/>
    </row>
    <row r="133" spans="1:23" s="323" customFormat="1" ht="35.25" customHeight="1" thickBot="1">
      <c r="A133" s="617"/>
      <c r="B133" s="467"/>
      <c r="C133" s="442"/>
      <c r="D133" s="443"/>
      <c r="E133" s="308"/>
      <c r="F133" s="308"/>
      <c r="G133" s="308"/>
      <c r="H133" s="308"/>
      <c r="I133" s="443"/>
      <c r="J133" s="443"/>
      <c r="K133" s="346">
        <f t="shared" si="74"/>
        <v>0</v>
      </c>
      <c r="L133" s="443"/>
      <c r="M133" s="443"/>
      <c r="N133" s="308"/>
      <c r="O133" s="443"/>
      <c r="P133" s="308"/>
      <c r="Q133" s="443"/>
      <c r="R133" s="336"/>
      <c r="S133" s="442"/>
      <c r="T133" s="308"/>
      <c r="U133" s="443"/>
      <c r="V133" s="371">
        <f t="shared" si="75"/>
        <v>0</v>
      </c>
      <c r="W133" s="386"/>
    </row>
    <row r="134" spans="1:23" s="323" customFormat="1" ht="35.25" customHeight="1" thickBot="1">
      <c r="A134" s="617"/>
      <c r="B134" s="442"/>
      <c r="C134" s="442"/>
      <c r="D134" s="443"/>
      <c r="E134" s="308"/>
      <c r="F134" s="308"/>
      <c r="G134" s="308"/>
      <c r="H134" s="308"/>
      <c r="I134" s="443"/>
      <c r="J134" s="443"/>
      <c r="K134" s="346">
        <f t="shared" si="74"/>
        <v>0</v>
      </c>
      <c r="L134" s="443"/>
      <c r="M134" s="443"/>
      <c r="N134" s="308"/>
      <c r="O134" s="443"/>
      <c r="P134" s="308"/>
      <c r="Q134" s="443"/>
      <c r="R134" s="336"/>
      <c r="S134" s="442"/>
      <c r="T134" s="308"/>
      <c r="U134" s="443"/>
      <c r="V134" s="371">
        <f t="shared" si="75"/>
        <v>0</v>
      </c>
      <c r="W134" s="386"/>
    </row>
    <row r="135" spans="1:23" s="323" customFormat="1" ht="35.25" customHeight="1" thickBot="1">
      <c r="A135" s="617"/>
      <c r="B135" s="442"/>
      <c r="C135" s="442"/>
      <c r="D135" s="443"/>
      <c r="E135" s="308"/>
      <c r="F135" s="308"/>
      <c r="G135" s="308"/>
      <c r="H135" s="308"/>
      <c r="I135" s="443"/>
      <c r="J135" s="443"/>
      <c r="K135" s="346">
        <f t="shared" si="74"/>
        <v>0</v>
      </c>
      <c r="L135" s="443"/>
      <c r="M135" s="443"/>
      <c r="N135" s="308"/>
      <c r="O135" s="443"/>
      <c r="P135" s="308"/>
      <c r="Q135" s="443"/>
      <c r="R135" s="336"/>
      <c r="S135" s="442"/>
      <c r="T135" s="308"/>
      <c r="U135" s="443"/>
      <c r="V135" s="371">
        <f t="shared" si="75"/>
        <v>0</v>
      </c>
      <c r="W135" s="386"/>
    </row>
    <row r="136" spans="1:23" s="323" customFormat="1" ht="35.25" customHeight="1" thickBot="1">
      <c r="A136" s="617"/>
      <c r="B136" s="442"/>
      <c r="C136" s="442"/>
      <c r="D136" s="443"/>
      <c r="E136" s="308"/>
      <c r="F136" s="308"/>
      <c r="G136" s="308"/>
      <c r="H136" s="308"/>
      <c r="I136" s="443"/>
      <c r="J136" s="443"/>
      <c r="K136" s="346">
        <f t="shared" si="74"/>
        <v>0</v>
      </c>
      <c r="L136" s="443"/>
      <c r="M136" s="443"/>
      <c r="N136" s="308"/>
      <c r="O136" s="443"/>
      <c r="P136" s="308"/>
      <c r="Q136" s="443"/>
      <c r="R136" s="336"/>
      <c r="S136" s="442"/>
      <c r="T136" s="308"/>
      <c r="U136" s="443"/>
      <c r="V136" s="371">
        <f t="shared" si="75"/>
        <v>0</v>
      </c>
      <c r="W136" s="386"/>
    </row>
    <row r="137" spans="1:23" s="323" customFormat="1" ht="35.25" customHeight="1" thickBot="1">
      <c r="A137" s="618"/>
      <c r="B137" s="455"/>
      <c r="C137" s="619"/>
      <c r="D137" s="620"/>
      <c r="E137" s="456"/>
      <c r="F137" s="456"/>
      <c r="G137" s="456"/>
      <c r="H137" s="456"/>
      <c r="I137" s="457"/>
      <c r="J137" s="457"/>
      <c r="K137" s="451">
        <f t="shared" si="74"/>
        <v>0</v>
      </c>
      <c r="L137" s="457"/>
      <c r="M137" s="457"/>
      <c r="N137" s="456"/>
      <c r="O137" s="457"/>
      <c r="P137" s="456"/>
      <c r="Q137" s="457"/>
      <c r="R137" s="458"/>
      <c r="S137" s="455"/>
      <c r="T137" s="456"/>
      <c r="U137" s="457"/>
      <c r="V137" s="371">
        <f t="shared" si="75"/>
        <v>0</v>
      </c>
      <c r="W137" s="386"/>
    </row>
    <row r="138" spans="1:23" s="323" customFormat="1" ht="35.25" customHeight="1" thickBot="1">
      <c r="A138" s="365" t="s">
        <v>218</v>
      </c>
      <c r="B138" s="452"/>
      <c r="C138" s="462">
        <f t="shared" ref="C138" si="76">SUM(C132:C137)</f>
        <v>0</v>
      </c>
      <c r="D138" s="463"/>
      <c r="E138" s="462">
        <f t="shared" ref="E138" si="77">SUM(E132:E137)</f>
        <v>0</v>
      </c>
      <c r="F138" s="463"/>
      <c r="G138" s="462">
        <f t="shared" ref="G138:V138" si="78">SUM(G132:G137)</f>
        <v>0</v>
      </c>
      <c r="H138" s="462">
        <f t="shared" si="78"/>
        <v>0</v>
      </c>
      <c r="I138" s="462">
        <f t="shared" si="78"/>
        <v>0</v>
      </c>
      <c r="J138" s="462">
        <f t="shared" si="78"/>
        <v>0</v>
      </c>
      <c r="K138" s="462">
        <f t="shared" si="78"/>
        <v>0</v>
      </c>
      <c r="L138" s="462">
        <f t="shared" si="78"/>
        <v>0</v>
      </c>
      <c r="M138" s="462">
        <f t="shared" si="78"/>
        <v>0</v>
      </c>
      <c r="N138" s="462">
        <f t="shared" si="78"/>
        <v>0</v>
      </c>
      <c r="O138" s="462">
        <f t="shared" si="78"/>
        <v>0</v>
      </c>
      <c r="P138" s="462">
        <f t="shared" si="78"/>
        <v>0</v>
      </c>
      <c r="Q138" s="462">
        <f t="shared" si="78"/>
        <v>0</v>
      </c>
      <c r="R138" s="462">
        <f t="shared" si="78"/>
        <v>0</v>
      </c>
      <c r="S138" s="462">
        <f t="shared" si="78"/>
        <v>0</v>
      </c>
      <c r="T138" s="462">
        <f t="shared" si="78"/>
        <v>0</v>
      </c>
      <c r="U138" s="462">
        <f t="shared" si="78"/>
        <v>0</v>
      </c>
      <c r="V138" s="464">
        <f t="shared" si="78"/>
        <v>0</v>
      </c>
      <c r="W138" s="386"/>
    </row>
    <row r="139" spans="1:23" ht="35.25" customHeight="1" thickBot="1">
      <c r="A139" s="366" t="s">
        <v>165</v>
      </c>
      <c r="B139" s="345"/>
      <c r="C139" s="603"/>
      <c r="D139" s="604"/>
      <c r="E139" s="459"/>
      <c r="F139" s="459"/>
      <c r="G139" s="459"/>
      <c r="H139" s="459"/>
      <c r="I139" s="459"/>
      <c r="J139" s="460"/>
      <c r="K139" s="460"/>
      <c r="L139" s="461"/>
      <c r="M139" s="460"/>
      <c r="N139" s="459"/>
      <c r="O139" s="460"/>
      <c r="P139" s="459"/>
      <c r="Q139" s="461"/>
      <c r="R139" s="461"/>
      <c r="S139" s="459"/>
      <c r="T139" s="459"/>
      <c r="U139" s="460"/>
      <c r="V139" s="47">
        <f t="shared" ref="V139" si="79">C139-L139-Q139-R139</f>
        <v>0</v>
      </c>
      <c r="W139" s="385"/>
    </row>
    <row r="140" spans="1:23" ht="35.25" customHeight="1" thickBot="1">
      <c r="A140" s="444" t="s">
        <v>6</v>
      </c>
      <c r="B140" s="337"/>
      <c r="C140" s="605">
        <f t="shared" ref="C140" si="80">C138+C139</f>
        <v>0</v>
      </c>
      <c r="D140" s="606"/>
      <c r="E140" s="37">
        <f t="shared" ref="E140" si="81">E138</f>
        <v>0</v>
      </c>
      <c r="F140" s="37"/>
      <c r="G140" s="37">
        <f t="shared" ref="G140:K140" si="82">G138</f>
        <v>0</v>
      </c>
      <c r="H140" s="37">
        <f t="shared" si="82"/>
        <v>0</v>
      </c>
      <c r="I140" s="37">
        <f t="shared" si="82"/>
        <v>0</v>
      </c>
      <c r="J140" s="37">
        <f t="shared" si="82"/>
        <v>0</v>
      </c>
      <c r="K140" s="37">
        <f t="shared" si="82"/>
        <v>0</v>
      </c>
      <c r="L140" s="37">
        <f t="shared" ref="L140" si="83">L138+L139</f>
        <v>0</v>
      </c>
      <c r="M140" s="37">
        <f t="shared" ref="M140:P140" si="84">M138</f>
        <v>0</v>
      </c>
      <c r="N140" s="37">
        <f t="shared" si="84"/>
        <v>0</v>
      </c>
      <c r="O140" s="37">
        <f t="shared" si="84"/>
        <v>0</v>
      </c>
      <c r="P140" s="37">
        <f t="shared" si="84"/>
        <v>0</v>
      </c>
      <c r="Q140" s="37">
        <f t="shared" ref="Q140:R140" si="85">Q138+Q139</f>
        <v>0</v>
      </c>
      <c r="R140" s="37">
        <f t="shared" si="85"/>
        <v>0</v>
      </c>
      <c r="S140" s="37">
        <f t="shared" ref="S140:U140" si="86">S138</f>
        <v>0</v>
      </c>
      <c r="T140" s="37">
        <f t="shared" si="86"/>
        <v>0</v>
      </c>
      <c r="U140" s="37">
        <f t="shared" si="86"/>
        <v>0</v>
      </c>
      <c r="V140" s="453">
        <f t="shared" ref="V140" si="87">V138+V139</f>
        <v>0</v>
      </c>
      <c r="W140" s="385"/>
    </row>
    <row r="141" spans="1:23" ht="44.25" customHeight="1" thickBot="1">
      <c r="A141" s="621" t="s">
        <v>10</v>
      </c>
      <c r="B141" s="622"/>
      <c r="C141" s="591"/>
      <c r="D141" s="591"/>
      <c r="E141" s="591"/>
      <c r="F141" s="591"/>
      <c r="G141" s="591"/>
      <c r="H141" s="591"/>
      <c r="I141" s="591"/>
      <c r="J141" s="591"/>
      <c r="K141" s="591"/>
      <c r="L141" s="591"/>
      <c r="M141" s="591"/>
      <c r="N141" s="591"/>
      <c r="O141" s="591"/>
      <c r="P141" s="591"/>
      <c r="Q141" s="591"/>
      <c r="R141" s="591"/>
      <c r="S141" s="591"/>
      <c r="T141" s="591"/>
      <c r="U141" s="591"/>
      <c r="V141" s="592"/>
      <c r="W141" s="385"/>
    </row>
    <row r="142" spans="1:23" s="313" customFormat="1" ht="45.75" customHeight="1" thickTop="1">
      <c r="C142" s="534" t="s">
        <v>16</v>
      </c>
      <c r="D142" s="534"/>
      <c r="E142" s="534"/>
      <c r="F142" s="330">
        <f>'[1]صفحه اصلی'!C137</f>
        <v>0</v>
      </c>
      <c r="G142" s="600" t="str">
        <f>'صفحه اصلی'!$C$10</f>
        <v>عبدالرحیم فرزانه</v>
      </c>
      <c r="H142" s="600"/>
      <c r="I142" s="534" t="s">
        <v>7</v>
      </c>
      <c r="J142" s="534"/>
      <c r="K142" s="534"/>
      <c r="L142" s="534"/>
      <c r="M142" s="600">
        <f>'صفحه اصلی'!$C$11</f>
        <v>0</v>
      </c>
      <c r="N142" s="600"/>
      <c r="O142" s="534" t="s">
        <v>181</v>
      </c>
      <c r="P142" s="534"/>
      <c r="Q142" s="623" t="str">
        <f>'صفحه اصلی'!$C$12</f>
        <v>محمودرضا شفیع نیا</v>
      </c>
      <c r="R142" s="623"/>
      <c r="S142" s="534" t="s">
        <v>132</v>
      </c>
      <c r="T142" s="534"/>
      <c r="U142" s="600" t="str">
        <f>'صفحه اصلی'!$C$13</f>
        <v>دکتر محمود گنجی فرد</v>
      </c>
      <c r="V142" s="600"/>
    </row>
    <row r="143" spans="1:23" ht="47.25" customHeight="1" thickBot="1">
      <c r="A143" s="601" t="s">
        <v>224</v>
      </c>
      <c r="B143" s="601"/>
      <c r="C143" s="601"/>
      <c r="D143" s="601"/>
      <c r="E143" s="601"/>
      <c r="F143" s="601"/>
      <c r="G143" s="601"/>
      <c r="H143" s="601"/>
      <c r="I143" s="601"/>
      <c r="J143" s="601"/>
      <c r="K143" s="601"/>
      <c r="L143" s="601"/>
      <c r="M143" s="601"/>
      <c r="N143" s="601"/>
      <c r="O143" s="601"/>
      <c r="P143" s="601"/>
      <c r="Q143" s="446"/>
      <c r="R143" s="446"/>
      <c r="S143" s="446"/>
      <c r="T143" s="446"/>
      <c r="U143" s="446"/>
      <c r="V143" s="338" t="s">
        <v>217</v>
      </c>
    </row>
    <row r="144" spans="1:23" ht="33" customHeight="1" thickTop="1" thickBot="1">
      <c r="A144" s="550" t="s">
        <v>221</v>
      </c>
      <c r="B144" s="551"/>
      <c r="C144" s="551"/>
      <c r="D144" s="551"/>
      <c r="E144" s="551"/>
      <c r="F144" s="551"/>
      <c r="G144" s="551"/>
      <c r="H144" s="551"/>
      <c r="I144" s="551"/>
      <c r="J144" s="551"/>
      <c r="K144" s="551"/>
      <c r="L144" s="551"/>
      <c r="M144" s="551"/>
      <c r="N144" s="551"/>
      <c r="O144" s="551"/>
      <c r="P144" s="551"/>
      <c r="Q144" s="551"/>
      <c r="R144" s="551"/>
      <c r="S144" s="551"/>
      <c r="T144" s="551"/>
      <c r="U144" s="551"/>
      <c r="V144" s="552"/>
      <c r="W144" s="383"/>
    </row>
    <row r="145" spans="1:24" ht="30.75" customHeight="1" thickBot="1">
      <c r="A145" s="445" t="s">
        <v>10</v>
      </c>
      <c r="B145" s="591"/>
      <c r="C145" s="591"/>
      <c r="D145" s="591"/>
      <c r="E145" s="591"/>
      <c r="F145" s="591"/>
      <c r="G145" s="591"/>
      <c r="H145" s="591"/>
      <c r="I145" s="591"/>
      <c r="J145" s="591"/>
      <c r="K145" s="591"/>
      <c r="L145" s="591"/>
      <c r="M145" s="591"/>
      <c r="N145" s="591"/>
      <c r="O145" s="591"/>
      <c r="P145" s="591"/>
      <c r="Q145" s="591"/>
      <c r="R145" s="591"/>
      <c r="S145" s="591"/>
      <c r="T145" s="591"/>
      <c r="U145" s="591"/>
      <c r="V145" s="592"/>
      <c r="W145" s="383"/>
      <c r="X145" s="328"/>
    </row>
    <row r="146" spans="1:24" ht="33.75" customHeight="1" thickTop="1">
      <c r="A146" s="602" t="s">
        <v>184</v>
      </c>
      <c r="B146" s="602"/>
      <c r="C146" s="602"/>
      <c r="D146" s="602"/>
      <c r="E146" s="602"/>
      <c r="F146" s="602"/>
      <c r="G146" s="602"/>
      <c r="H146" s="602"/>
      <c r="I146" s="602"/>
      <c r="J146" s="602"/>
      <c r="K146" s="602"/>
      <c r="L146" s="602"/>
      <c r="M146" s="602"/>
      <c r="N146" s="602"/>
      <c r="O146" s="602"/>
      <c r="P146" s="602"/>
      <c r="Q146" s="602"/>
      <c r="R146" s="602"/>
      <c r="S146" s="602"/>
      <c r="T146" s="602"/>
      <c r="U146" s="602"/>
      <c r="V146" s="602"/>
    </row>
    <row r="147" spans="1:24" ht="21.75">
      <c r="A147" s="599" t="s">
        <v>185</v>
      </c>
      <c r="B147" s="599"/>
      <c r="C147" s="599"/>
      <c r="D147" s="599"/>
      <c r="E147" s="599"/>
      <c r="F147" s="599"/>
      <c r="G147" s="599"/>
      <c r="H147" s="599"/>
      <c r="I147" s="599"/>
      <c r="J147" s="599"/>
      <c r="K147" s="599"/>
      <c r="L147" s="599"/>
      <c r="M147" s="599"/>
      <c r="N147" s="599"/>
      <c r="O147" s="599"/>
      <c r="P147" s="599"/>
      <c r="Q147" s="599"/>
      <c r="R147" s="599"/>
      <c r="S147" s="599"/>
      <c r="T147" s="599"/>
      <c r="U147" s="599"/>
      <c r="V147" s="599"/>
    </row>
    <row r="148" spans="1:24" s="382" customFormat="1" ht="51.75" customHeight="1">
      <c r="A148" s="343"/>
      <c r="B148" s="343"/>
      <c r="C148" s="343"/>
      <c r="D148" s="343"/>
      <c r="E148" s="343"/>
      <c r="F148" s="343"/>
      <c r="G148" s="343"/>
      <c r="H148" s="607" t="s">
        <v>233</v>
      </c>
      <c r="I148" s="607"/>
      <c r="J148" s="607"/>
      <c r="K148" s="607"/>
      <c r="L148" s="607"/>
      <c r="M148" s="607"/>
      <c r="N148" s="607"/>
      <c r="O148" s="607"/>
      <c r="P148" s="607"/>
      <c r="Q148" s="344"/>
      <c r="R148" s="343"/>
      <c r="S148" s="343"/>
      <c r="T148" s="343"/>
      <c r="U148" s="343"/>
      <c r="V148" s="343"/>
    </row>
    <row r="149" spans="1:24" s="382" customFormat="1" ht="30.75" customHeight="1">
      <c r="A149" s="343"/>
      <c r="B149" s="343"/>
      <c r="C149" s="343"/>
      <c r="D149" s="343"/>
      <c r="E149" s="343"/>
      <c r="F149" s="343"/>
      <c r="G149" s="343"/>
      <c r="H149" s="426"/>
      <c r="I149" s="426"/>
      <c r="J149" s="608" t="s">
        <v>223</v>
      </c>
      <c r="K149" s="608"/>
      <c r="L149" s="608"/>
      <c r="M149" s="608"/>
      <c r="N149" s="608"/>
      <c r="O149" s="608"/>
      <c r="P149" s="426"/>
      <c r="Q149" s="344"/>
      <c r="R149" s="343"/>
      <c r="S149" s="343"/>
      <c r="T149" s="343"/>
      <c r="U149" s="343"/>
      <c r="V149" s="343"/>
    </row>
    <row r="150" spans="1:24" s="318" customFormat="1" ht="30.75" customHeight="1">
      <c r="A150" s="434" t="s">
        <v>0</v>
      </c>
      <c r="B150" s="609" t="str">
        <f>'صفحه اصلی'!$C$7</f>
        <v>دانشكده علوم پزشكي و خدمات بهداشتي، درماني قائن</v>
      </c>
      <c r="C150" s="609"/>
      <c r="D150" s="119"/>
      <c r="E150" s="119"/>
      <c r="F150" s="316"/>
      <c r="G150" s="316"/>
      <c r="H150" s="316"/>
      <c r="J150" s="610" t="s">
        <v>225</v>
      </c>
      <c r="K150" s="610"/>
      <c r="L150" s="610"/>
      <c r="M150" s="610"/>
      <c r="N150" s="610"/>
      <c r="O150" s="610"/>
      <c r="P150" s="450"/>
      <c r="Q150" s="315"/>
      <c r="R150" s="315"/>
      <c r="S150" s="315"/>
      <c r="T150" s="315"/>
      <c r="U150" s="315"/>
      <c r="V150" s="315"/>
      <c r="W150" s="317"/>
    </row>
    <row r="151" spans="1:24" s="305" customFormat="1" ht="36.75" customHeight="1" thickBot="1">
      <c r="A151" s="435" t="s">
        <v>1</v>
      </c>
      <c r="B151" s="611">
        <f>'صفحه اصلی'!$C$8</f>
        <v>124128</v>
      </c>
      <c r="C151" s="611"/>
      <c r="D151" s="196"/>
      <c r="E151" s="196"/>
      <c r="F151" s="324"/>
      <c r="H151" s="438"/>
      <c r="I151" s="438"/>
      <c r="J151" s="272"/>
      <c r="K151" s="438" t="s">
        <v>19</v>
      </c>
      <c r="L151" s="407"/>
      <c r="M151" s="438"/>
      <c r="N151" s="334"/>
      <c r="O151" s="334"/>
      <c r="P151" s="334"/>
      <c r="Q151" s="449" t="s">
        <v>222</v>
      </c>
      <c r="R151" s="334">
        <f>'صفحه اصلی'!$C$9</f>
        <v>1403</v>
      </c>
      <c r="S151" s="334"/>
      <c r="T151" s="334"/>
      <c r="U151" s="334"/>
      <c r="V151" s="304"/>
      <c r="W151" s="304"/>
    </row>
    <row r="152" spans="1:24" s="323" customFormat="1" ht="57.75" customHeight="1" thickTop="1" thickBot="1">
      <c r="A152" s="439" t="s">
        <v>176</v>
      </c>
      <c r="B152" s="319" t="s">
        <v>11</v>
      </c>
      <c r="C152" s="612" t="s">
        <v>166</v>
      </c>
      <c r="D152" s="613"/>
      <c r="E152" s="614" t="s">
        <v>196</v>
      </c>
      <c r="F152" s="615"/>
      <c r="G152" s="339" t="s">
        <v>227</v>
      </c>
      <c r="H152" s="339" t="s">
        <v>177</v>
      </c>
      <c r="I152" s="448" t="s">
        <v>178</v>
      </c>
      <c r="J152" s="431" t="s">
        <v>219</v>
      </c>
      <c r="K152" s="430" t="s">
        <v>220</v>
      </c>
      <c r="L152" s="342" t="s">
        <v>167</v>
      </c>
      <c r="M152" s="447" t="s">
        <v>22</v>
      </c>
      <c r="N152" s="340" t="s">
        <v>74</v>
      </c>
      <c r="O152" s="448" t="s">
        <v>2</v>
      </c>
      <c r="P152" s="335" t="s">
        <v>165</v>
      </c>
      <c r="Q152" s="448" t="s">
        <v>179</v>
      </c>
      <c r="R152" s="447" t="s">
        <v>164</v>
      </c>
      <c r="S152" s="342" t="s">
        <v>180</v>
      </c>
      <c r="T152" s="340" t="s">
        <v>162</v>
      </c>
      <c r="U152" s="341" t="s">
        <v>149</v>
      </c>
      <c r="V152" s="370" t="s">
        <v>168</v>
      </c>
      <c r="W152" s="386"/>
    </row>
    <row r="153" spans="1:24" s="323" customFormat="1" ht="35.25" customHeight="1" thickBot="1">
      <c r="A153" s="616" t="s">
        <v>147</v>
      </c>
      <c r="B153" s="467"/>
      <c r="C153" s="593"/>
      <c r="D153" s="594"/>
      <c r="E153" s="308"/>
      <c r="F153" s="308"/>
      <c r="G153" s="308"/>
      <c r="H153" s="308"/>
      <c r="I153" s="443"/>
      <c r="J153" s="443"/>
      <c r="K153" s="433">
        <f t="shared" ref="K153:K158" si="88">C153+E153+G153+H153-I153+J153</f>
        <v>0</v>
      </c>
      <c r="L153" s="443"/>
      <c r="M153" s="443"/>
      <c r="N153" s="308"/>
      <c r="O153" s="443"/>
      <c r="P153" s="308"/>
      <c r="Q153" s="443"/>
      <c r="R153" s="336"/>
      <c r="S153" s="442"/>
      <c r="T153" s="308"/>
      <c r="U153" s="443"/>
      <c r="V153" s="371">
        <f t="shared" ref="V153:V158" si="89">K153-L153-M153-N153-O153-P153-Q153-S153-T153-U153</f>
        <v>0</v>
      </c>
      <c r="W153" s="386"/>
    </row>
    <row r="154" spans="1:24" s="323" customFormat="1" ht="35.25" customHeight="1" thickBot="1">
      <c r="A154" s="617"/>
      <c r="B154" s="467"/>
      <c r="C154" s="442"/>
      <c r="D154" s="443"/>
      <c r="E154" s="308"/>
      <c r="F154" s="308"/>
      <c r="G154" s="308"/>
      <c r="H154" s="308"/>
      <c r="I154" s="443"/>
      <c r="J154" s="443"/>
      <c r="K154" s="346">
        <f t="shared" si="88"/>
        <v>0</v>
      </c>
      <c r="L154" s="443"/>
      <c r="M154" s="443"/>
      <c r="N154" s="308"/>
      <c r="O154" s="443"/>
      <c r="P154" s="308"/>
      <c r="Q154" s="443"/>
      <c r="R154" s="336"/>
      <c r="S154" s="442"/>
      <c r="T154" s="308"/>
      <c r="U154" s="443"/>
      <c r="V154" s="371">
        <f t="shared" si="89"/>
        <v>0</v>
      </c>
      <c r="W154" s="386"/>
    </row>
    <row r="155" spans="1:24" s="323" customFormat="1" ht="35.25" customHeight="1" thickBot="1">
      <c r="A155" s="617"/>
      <c r="B155" s="442"/>
      <c r="C155" s="442"/>
      <c r="D155" s="443"/>
      <c r="E155" s="308"/>
      <c r="F155" s="308"/>
      <c r="G155" s="308"/>
      <c r="H155" s="308"/>
      <c r="I155" s="443"/>
      <c r="J155" s="443"/>
      <c r="K155" s="346">
        <f t="shared" si="88"/>
        <v>0</v>
      </c>
      <c r="L155" s="443"/>
      <c r="M155" s="443"/>
      <c r="N155" s="308"/>
      <c r="O155" s="443"/>
      <c r="P155" s="308"/>
      <c r="Q155" s="443"/>
      <c r="R155" s="336"/>
      <c r="S155" s="442"/>
      <c r="T155" s="308"/>
      <c r="U155" s="443"/>
      <c r="V155" s="371">
        <f t="shared" si="89"/>
        <v>0</v>
      </c>
      <c r="W155" s="386"/>
    </row>
    <row r="156" spans="1:24" s="323" customFormat="1" ht="35.25" customHeight="1" thickBot="1">
      <c r="A156" s="617"/>
      <c r="B156" s="442"/>
      <c r="C156" s="442"/>
      <c r="D156" s="443"/>
      <c r="E156" s="308"/>
      <c r="F156" s="308"/>
      <c r="G156" s="308"/>
      <c r="H156" s="308"/>
      <c r="I156" s="443"/>
      <c r="J156" s="443"/>
      <c r="K156" s="346">
        <f t="shared" si="88"/>
        <v>0</v>
      </c>
      <c r="L156" s="443"/>
      <c r="M156" s="443"/>
      <c r="N156" s="308"/>
      <c r="O156" s="443"/>
      <c r="P156" s="308"/>
      <c r="Q156" s="443"/>
      <c r="R156" s="336"/>
      <c r="S156" s="442"/>
      <c r="T156" s="308"/>
      <c r="U156" s="443"/>
      <c r="V156" s="371">
        <f t="shared" si="89"/>
        <v>0</v>
      </c>
      <c r="W156" s="386"/>
    </row>
    <row r="157" spans="1:24" s="323" customFormat="1" ht="35.25" customHeight="1" thickBot="1">
      <c r="A157" s="617"/>
      <c r="B157" s="442"/>
      <c r="C157" s="442"/>
      <c r="D157" s="443"/>
      <c r="E157" s="308"/>
      <c r="F157" s="308"/>
      <c r="G157" s="308"/>
      <c r="H157" s="308"/>
      <c r="I157" s="443"/>
      <c r="J157" s="443"/>
      <c r="K157" s="346">
        <f t="shared" si="88"/>
        <v>0</v>
      </c>
      <c r="L157" s="443"/>
      <c r="M157" s="443"/>
      <c r="N157" s="308"/>
      <c r="O157" s="443"/>
      <c r="P157" s="308"/>
      <c r="Q157" s="443"/>
      <c r="R157" s="336"/>
      <c r="S157" s="442"/>
      <c r="T157" s="308"/>
      <c r="U157" s="443"/>
      <c r="V157" s="371">
        <f t="shared" si="89"/>
        <v>0</v>
      </c>
      <c r="W157" s="386"/>
    </row>
    <row r="158" spans="1:24" s="323" customFormat="1" ht="35.25" customHeight="1" thickBot="1">
      <c r="A158" s="618"/>
      <c r="B158" s="455"/>
      <c r="C158" s="619"/>
      <c r="D158" s="620"/>
      <c r="E158" s="456"/>
      <c r="F158" s="456"/>
      <c r="G158" s="456"/>
      <c r="H158" s="456"/>
      <c r="I158" s="457"/>
      <c r="J158" s="457"/>
      <c r="K158" s="451">
        <f t="shared" si="88"/>
        <v>0</v>
      </c>
      <c r="L158" s="457"/>
      <c r="M158" s="457"/>
      <c r="N158" s="456"/>
      <c r="O158" s="457"/>
      <c r="P158" s="456"/>
      <c r="Q158" s="457"/>
      <c r="R158" s="458"/>
      <c r="S158" s="455"/>
      <c r="T158" s="456"/>
      <c r="U158" s="457"/>
      <c r="V158" s="371">
        <f t="shared" si="89"/>
        <v>0</v>
      </c>
      <c r="W158" s="386"/>
    </row>
    <row r="159" spans="1:24" s="323" customFormat="1" ht="35.25" customHeight="1" thickBot="1">
      <c r="A159" s="365" t="s">
        <v>218</v>
      </c>
      <c r="B159" s="452"/>
      <c r="C159" s="462">
        <f t="shared" ref="C159" si="90">SUM(C153:C158)</f>
        <v>0</v>
      </c>
      <c r="D159" s="463"/>
      <c r="E159" s="462">
        <f t="shared" ref="E159" si="91">SUM(E153:E158)</f>
        <v>0</v>
      </c>
      <c r="F159" s="463"/>
      <c r="G159" s="462">
        <f t="shared" ref="G159:V159" si="92">SUM(G153:G158)</f>
        <v>0</v>
      </c>
      <c r="H159" s="462">
        <f t="shared" si="92"/>
        <v>0</v>
      </c>
      <c r="I159" s="462">
        <f t="shared" si="92"/>
        <v>0</v>
      </c>
      <c r="J159" s="462">
        <f t="shared" si="92"/>
        <v>0</v>
      </c>
      <c r="K159" s="462">
        <f t="shared" si="92"/>
        <v>0</v>
      </c>
      <c r="L159" s="462">
        <f t="shared" si="92"/>
        <v>0</v>
      </c>
      <c r="M159" s="462">
        <f t="shared" si="92"/>
        <v>0</v>
      </c>
      <c r="N159" s="462">
        <f t="shared" si="92"/>
        <v>0</v>
      </c>
      <c r="O159" s="462">
        <f t="shared" si="92"/>
        <v>0</v>
      </c>
      <c r="P159" s="462">
        <f t="shared" si="92"/>
        <v>0</v>
      </c>
      <c r="Q159" s="462">
        <f t="shared" si="92"/>
        <v>0</v>
      </c>
      <c r="R159" s="462">
        <f t="shared" si="92"/>
        <v>0</v>
      </c>
      <c r="S159" s="462">
        <f t="shared" si="92"/>
        <v>0</v>
      </c>
      <c r="T159" s="462">
        <f t="shared" si="92"/>
        <v>0</v>
      </c>
      <c r="U159" s="462">
        <f t="shared" si="92"/>
        <v>0</v>
      </c>
      <c r="V159" s="464">
        <f t="shared" si="92"/>
        <v>0</v>
      </c>
      <c r="W159" s="386"/>
    </row>
    <row r="160" spans="1:24" ht="35.25" customHeight="1" thickBot="1">
      <c r="A160" s="366" t="s">
        <v>165</v>
      </c>
      <c r="B160" s="345"/>
      <c r="C160" s="603"/>
      <c r="D160" s="604"/>
      <c r="E160" s="459"/>
      <c r="F160" s="459"/>
      <c r="G160" s="459"/>
      <c r="H160" s="459"/>
      <c r="I160" s="459"/>
      <c r="J160" s="460"/>
      <c r="K160" s="460"/>
      <c r="L160" s="461"/>
      <c r="M160" s="460"/>
      <c r="N160" s="459"/>
      <c r="O160" s="460"/>
      <c r="P160" s="459"/>
      <c r="Q160" s="461"/>
      <c r="R160" s="461"/>
      <c r="S160" s="459"/>
      <c r="T160" s="459"/>
      <c r="U160" s="460"/>
      <c r="V160" s="47">
        <f t="shared" ref="V160" si="93">C160-L160-Q160-R160</f>
        <v>0</v>
      </c>
      <c r="W160" s="385"/>
    </row>
    <row r="161" spans="1:24" ht="35.25" customHeight="1" thickBot="1">
      <c r="A161" s="444" t="s">
        <v>6</v>
      </c>
      <c r="B161" s="337"/>
      <c r="C161" s="605">
        <f t="shared" ref="C161" si="94">C159+C160</f>
        <v>0</v>
      </c>
      <c r="D161" s="606"/>
      <c r="E161" s="37">
        <f t="shared" ref="E161" si="95">E159</f>
        <v>0</v>
      </c>
      <c r="F161" s="37"/>
      <c r="G161" s="37">
        <f t="shared" ref="G161:K161" si="96">G159</f>
        <v>0</v>
      </c>
      <c r="H161" s="37">
        <f t="shared" si="96"/>
        <v>0</v>
      </c>
      <c r="I161" s="37">
        <f t="shared" si="96"/>
        <v>0</v>
      </c>
      <c r="J161" s="37">
        <f t="shared" si="96"/>
        <v>0</v>
      </c>
      <c r="K161" s="37">
        <f t="shared" si="96"/>
        <v>0</v>
      </c>
      <c r="L161" s="37">
        <f t="shared" ref="L161" si="97">L159+L160</f>
        <v>0</v>
      </c>
      <c r="M161" s="37">
        <f t="shared" ref="M161:P161" si="98">M159</f>
        <v>0</v>
      </c>
      <c r="N161" s="37">
        <f t="shared" si="98"/>
        <v>0</v>
      </c>
      <c r="O161" s="37">
        <f t="shared" si="98"/>
        <v>0</v>
      </c>
      <c r="P161" s="37">
        <f t="shared" si="98"/>
        <v>0</v>
      </c>
      <c r="Q161" s="37">
        <f t="shared" ref="Q161:R161" si="99">Q159+Q160</f>
        <v>0</v>
      </c>
      <c r="R161" s="37">
        <f t="shared" si="99"/>
        <v>0</v>
      </c>
      <c r="S161" s="37">
        <f t="shared" ref="S161:U161" si="100">S159</f>
        <v>0</v>
      </c>
      <c r="T161" s="37">
        <f t="shared" si="100"/>
        <v>0</v>
      </c>
      <c r="U161" s="37">
        <f t="shared" si="100"/>
        <v>0</v>
      </c>
      <c r="V161" s="453">
        <f t="shared" ref="V161" si="101">V159+V160</f>
        <v>0</v>
      </c>
      <c r="W161" s="385"/>
    </row>
    <row r="162" spans="1:24" ht="44.25" customHeight="1" thickBot="1">
      <c r="A162" s="621" t="s">
        <v>10</v>
      </c>
      <c r="B162" s="622"/>
      <c r="C162" s="591"/>
      <c r="D162" s="591"/>
      <c r="E162" s="591"/>
      <c r="F162" s="591"/>
      <c r="G162" s="591"/>
      <c r="H162" s="591"/>
      <c r="I162" s="591"/>
      <c r="J162" s="591"/>
      <c r="K162" s="591"/>
      <c r="L162" s="591"/>
      <c r="M162" s="591"/>
      <c r="N162" s="591"/>
      <c r="O162" s="591"/>
      <c r="P162" s="591"/>
      <c r="Q162" s="591"/>
      <c r="R162" s="591"/>
      <c r="S162" s="591"/>
      <c r="T162" s="591"/>
      <c r="U162" s="591"/>
      <c r="V162" s="592"/>
      <c r="W162" s="385"/>
    </row>
    <row r="163" spans="1:24" s="313" customFormat="1" ht="45.75" customHeight="1" thickTop="1">
      <c r="C163" s="534" t="s">
        <v>16</v>
      </c>
      <c r="D163" s="534"/>
      <c r="E163" s="534"/>
      <c r="F163" s="330">
        <f>'[1]صفحه اصلی'!C158</f>
        <v>0</v>
      </c>
      <c r="G163" s="600" t="str">
        <f>'صفحه اصلی'!$C$10</f>
        <v>عبدالرحیم فرزانه</v>
      </c>
      <c r="H163" s="600"/>
      <c r="I163" s="534" t="s">
        <v>7</v>
      </c>
      <c r="J163" s="534"/>
      <c r="K163" s="534"/>
      <c r="L163" s="534"/>
      <c r="M163" s="600">
        <f>'صفحه اصلی'!$C$11</f>
        <v>0</v>
      </c>
      <c r="N163" s="600"/>
      <c r="O163" s="534" t="s">
        <v>181</v>
      </c>
      <c r="P163" s="534"/>
      <c r="Q163" s="623" t="str">
        <f>'صفحه اصلی'!$C$12</f>
        <v>محمودرضا شفیع نیا</v>
      </c>
      <c r="R163" s="623"/>
      <c r="S163" s="534" t="s">
        <v>132</v>
      </c>
      <c r="T163" s="534"/>
      <c r="U163" s="600" t="str">
        <f>'صفحه اصلی'!$C$13</f>
        <v>دکتر محمود گنجی فرد</v>
      </c>
      <c r="V163" s="600"/>
    </row>
    <row r="164" spans="1:24" ht="47.25" customHeight="1" thickBot="1">
      <c r="A164" s="601" t="s">
        <v>224</v>
      </c>
      <c r="B164" s="601"/>
      <c r="C164" s="601"/>
      <c r="D164" s="601"/>
      <c r="E164" s="601"/>
      <c r="F164" s="601"/>
      <c r="G164" s="601"/>
      <c r="H164" s="601"/>
      <c r="I164" s="601"/>
      <c r="J164" s="601"/>
      <c r="K164" s="601"/>
      <c r="L164" s="601"/>
      <c r="M164" s="601"/>
      <c r="N164" s="601"/>
      <c r="O164" s="601"/>
      <c r="P164" s="601"/>
      <c r="Q164" s="446"/>
      <c r="R164" s="446"/>
      <c r="S164" s="446"/>
      <c r="T164" s="446"/>
      <c r="U164" s="446"/>
      <c r="V164" s="338" t="s">
        <v>217</v>
      </c>
    </row>
    <row r="165" spans="1:24" ht="33" customHeight="1" thickTop="1" thickBot="1">
      <c r="A165" s="550" t="s">
        <v>221</v>
      </c>
      <c r="B165" s="551"/>
      <c r="C165" s="551"/>
      <c r="D165" s="551"/>
      <c r="E165" s="551"/>
      <c r="F165" s="551"/>
      <c r="G165" s="551"/>
      <c r="H165" s="551"/>
      <c r="I165" s="551"/>
      <c r="J165" s="551"/>
      <c r="K165" s="551"/>
      <c r="L165" s="551"/>
      <c r="M165" s="551"/>
      <c r="N165" s="551"/>
      <c r="O165" s="551"/>
      <c r="P165" s="551"/>
      <c r="Q165" s="551"/>
      <c r="R165" s="551"/>
      <c r="S165" s="551"/>
      <c r="T165" s="551"/>
      <c r="U165" s="551"/>
      <c r="V165" s="552"/>
      <c r="W165" s="383"/>
    </row>
    <row r="166" spans="1:24" ht="30.75" customHeight="1" thickBot="1">
      <c r="A166" s="445" t="s">
        <v>10</v>
      </c>
      <c r="B166" s="591"/>
      <c r="C166" s="591"/>
      <c r="D166" s="591"/>
      <c r="E166" s="591"/>
      <c r="F166" s="591"/>
      <c r="G166" s="591"/>
      <c r="H166" s="591"/>
      <c r="I166" s="591"/>
      <c r="J166" s="591"/>
      <c r="K166" s="591"/>
      <c r="L166" s="591"/>
      <c r="M166" s="591"/>
      <c r="N166" s="591"/>
      <c r="O166" s="591"/>
      <c r="P166" s="591"/>
      <c r="Q166" s="591"/>
      <c r="R166" s="591"/>
      <c r="S166" s="591"/>
      <c r="T166" s="591"/>
      <c r="U166" s="591"/>
      <c r="V166" s="592"/>
      <c r="W166" s="383"/>
      <c r="X166" s="328"/>
    </row>
    <row r="167" spans="1:24" ht="33.75" customHeight="1" thickTop="1">
      <c r="A167" s="602" t="s">
        <v>184</v>
      </c>
      <c r="B167" s="602"/>
      <c r="C167" s="602"/>
      <c r="D167" s="602"/>
      <c r="E167" s="602"/>
      <c r="F167" s="602"/>
      <c r="G167" s="602"/>
      <c r="H167" s="602"/>
      <c r="I167" s="602"/>
      <c r="J167" s="602"/>
      <c r="K167" s="602"/>
      <c r="L167" s="602"/>
      <c r="M167" s="602"/>
      <c r="N167" s="602"/>
      <c r="O167" s="602"/>
      <c r="P167" s="602"/>
      <c r="Q167" s="602"/>
      <c r="R167" s="602"/>
      <c r="S167" s="602"/>
      <c r="T167" s="602"/>
      <c r="U167" s="602"/>
      <c r="V167" s="602"/>
    </row>
    <row r="168" spans="1:24" ht="21.75">
      <c r="A168" s="599" t="s">
        <v>185</v>
      </c>
      <c r="B168" s="599"/>
      <c r="C168" s="599"/>
      <c r="D168" s="599"/>
      <c r="E168" s="599"/>
      <c r="F168" s="599"/>
      <c r="G168" s="599"/>
      <c r="H168" s="599"/>
      <c r="I168" s="599"/>
      <c r="J168" s="599"/>
      <c r="K168" s="599"/>
      <c r="L168" s="599"/>
      <c r="M168" s="599"/>
      <c r="N168" s="599"/>
      <c r="O168" s="599"/>
      <c r="P168" s="599"/>
      <c r="Q168" s="599"/>
      <c r="R168" s="599"/>
      <c r="S168" s="599"/>
      <c r="T168" s="599"/>
      <c r="U168" s="599"/>
      <c r="V168" s="599"/>
    </row>
    <row r="169" spans="1:24" s="382" customFormat="1" ht="51.75" customHeight="1">
      <c r="A169" s="343"/>
      <c r="B169" s="343"/>
      <c r="C169" s="343"/>
      <c r="D169" s="343"/>
      <c r="E169" s="343"/>
      <c r="F169" s="343"/>
      <c r="G169" s="343"/>
      <c r="H169" s="607" t="s">
        <v>233</v>
      </c>
      <c r="I169" s="607"/>
      <c r="J169" s="607"/>
      <c r="K169" s="607"/>
      <c r="L169" s="607"/>
      <c r="M169" s="607"/>
      <c r="N169" s="607"/>
      <c r="O169" s="607"/>
      <c r="P169" s="607"/>
      <c r="Q169" s="344"/>
      <c r="R169" s="343"/>
      <c r="S169" s="343"/>
      <c r="T169" s="343"/>
      <c r="U169" s="343"/>
      <c r="V169" s="343"/>
    </row>
    <row r="170" spans="1:24" s="382" customFormat="1" ht="30.75" customHeight="1">
      <c r="A170" s="343"/>
      <c r="B170" s="343"/>
      <c r="C170" s="343"/>
      <c r="D170" s="343"/>
      <c r="E170" s="343"/>
      <c r="F170" s="343"/>
      <c r="G170" s="343"/>
      <c r="H170" s="426"/>
      <c r="I170" s="426"/>
      <c r="J170" s="608" t="s">
        <v>223</v>
      </c>
      <c r="K170" s="608"/>
      <c r="L170" s="608"/>
      <c r="M170" s="608"/>
      <c r="N170" s="608"/>
      <c r="O170" s="608"/>
      <c r="P170" s="426"/>
      <c r="Q170" s="344"/>
      <c r="R170" s="343"/>
      <c r="S170" s="343"/>
      <c r="T170" s="343"/>
      <c r="U170" s="343"/>
      <c r="V170" s="343"/>
    </row>
    <row r="171" spans="1:24" s="318" customFormat="1" ht="30.75" customHeight="1">
      <c r="A171" s="434" t="s">
        <v>0</v>
      </c>
      <c r="B171" s="609" t="str">
        <f>'صفحه اصلی'!$C$7</f>
        <v>دانشكده علوم پزشكي و خدمات بهداشتي، درماني قائن</v>
      </c>
      <c r="C171" s="609"/>
      <c r="D171" s="119"/>
      <c r="E171" s="119"/>
      <c r="F171" s="316"/>
      <c r="G171" s="316"/>
      <c r="H171" s="316"/>
      <c r="J171" s="610" t="s">
        <v>225</v>
      </c>
      <c r="K171" s="610"/>
      <c r="L171" s="610"/>
      <c r="M171" s="610"/>
      <c r="N171" s="610"/>
      <c r="O171" s="610"/>
      <c r="P171" s="450"/>
      <c r="Q171" s="315"/>
      <c r="R171" s="315"/>
      <c r="S171" s="315"/>
      <c r="T171" s="315"/>
      <c r="U171" s="315"/>
      <c r="V171" s="315"/>
      <c r="W171" s="317"/>
    </row>
    <row r="172" spans="1:24" s="305" customFormat="1" ht="36.75" customHeight="1" thickBot="1">
      <c r="A172" s="435" t="s">
        <v>1</v>
      </c>
      <c r="B172" s="611">
        <f>'صفحه اصلی'!$C$8</f>
        <v>124128</v>
      </c>
      <c r="C172" s="611"/>
      <c r="D172" s="196"/>
      <c r="E172" s="196"/>
      <c r="F172" s="324"/>
      <c r="H172" s="438"/>
      <c r="I172" s="438"/>
      <c r="J172" s="272"/>
      <c r="K172" s="438" t="s">
        <v>19</v>
      </c>
      <c r="L172" s="407"/>
      <c r="M172" s="438"/>
      <c r="N172" s="334"/>
      <c r="O172" s="334"/>
      <c r="P172" s="334"/>
      <c r="Q172" s="449" t="s">
        <v>222</v>
      </c>
      <c r="R172" s="334">
        <f>'صفحه اصلی'!$C$9</f>
        <v>1403</v>
      </c>
      <c r="S172" s="334"/>
      <c r="T172" s="334"/>
      <c r="U172" s="334"/>
      <c r="V172" s="304"/>
      <c r="W172" s="304"/>
    </row>
    <row r="173" spans="1:24" s="323" customFormat="1" ht="57.75" customHeight="1" thickTop="1" thickBot="1">
      <c r="A173" s="439" t="s">
        <v>176</v>
      </c>
      <c r="B173" s="319" t="s">
        <v>11</v>
      </c>
      <c r="C173" s="612" t="s">
        <v>166</v>
      </c>
      <c r="D173" s="613"/>
      <c r="E173" s="614" t="s">
        <v>196</v>
      </c>
      <c r="F173" s="615"/>
      <c r="G173" s="339" t="s">
        <v>227</v>
      </c>
      <c r="H173" s="339" t="s">
        <v>177</v>
      </c>
      <c r="I173" s="448" t="s">
        <v>178</v>
      </c>
      <c r="J173" s="431" t="s">
        <v>219</v>
      </c>
      <c r="K173" s="430" t="s">
        <v>220</v>
      </c>
      <c r="L173" s="342" t="s">
        <v>167</v>
      </c>
      <c r="M173" s="447" t="s">
        <v>22</v>
      </c>
      <c r="N173" s="340" t="s">
        <v>74</v>
      </c>
      <c r="O173" s="448" t="s">
        <v>2</v>
      </c>
      <c r="P173" s="335" t="s">
        <v>165</v>
      </c>
      <c r="Q173" s="448" t="s">
        <v>179</v>
      </c>
      <c r="R173" s="447" t="s">
        <v>164</v>
      </c>
      <c r="S173" s="342" t="s">
        <v>180</v>
      </c>
      <c r="T173" s="340" t="s">
        <v>162</v>
      </c>
      <c r="U173" s="341" t="s">
        <v>149</v>
      </c>
      <c r="V173" s="370" t="s">
        <v>168</v>
      </c>
      <c r="W173" s="386"/>
    </row>
    <row r="174" spans="1:24" s="323" customFormat="1" ht="35.25" customHeight="1" thickBot="1">
      <c r="A174" s="616" t="s">
        <v>147</v>
      </c>
      <c r="B174" s="467"/>
      <c r="C174" s="593"/>
      <c r="D174" s="594"/>
      <c r="E174" s="308"/>
      <c r="F174" s="308"/>
      <c r="G174" s="308"/>
      <c r="H174" s="308"/>
      <c r="I174" s="443"/>
      <c r="J174" s="443"/>
      <c r="K174" s="433">
        <f t="shared" ref="K174:K179" si="102">C174+E174+G174+H174-I174+J174</f>
        <v>0</v>
      </c>
      <c r="L174" s="443"/>
      <c r="M174" s="443"/>
      <c r="N174" s="308"/>
      <c r="O174" s="443"/>
      <c r="P174" s="308"/>
      <c r="Q174" s="443"/>
      <c r="R174" s="336"/>
      <c r="S174" s="442"/>
      <c r="T174" s="308"/>
      <c r="U174" s="443"/>
      <c r="V174" s="371">
        <f t="shared" ref="V174:V179" si="103">K174-L174-M174-N174-O174-P174-Q174-S174-T174-U174</f>
        <v>0</v>
      </c>
      <c r="W174" s="386"/>
    </row>
    <row r="175" spans="1:24" s="323" customFormat="1" ht="35.25" customHeight="1" thickBot="1">
      <c r="A175" s="617"/>
      <c r="B175" s="467"/>
      <c r="C175" s="442"/>
      <c r="D175" s="443"/>
      <c r="E175" s="308"/>
      <c r="F175" s="308"/>
      <c r="G175" s="308"/>
      <c r="H175" s="308"/>
      <c r="I175" s="443"/>
      <c r="J175" s="443"/>
      <c r="K175" s="346">
        <f t="shared" si="102"/>
        <v>0</v>
      </c>
      <c r="L175" s="443"/>
      <c r="M175" s="443"/>
      <c r="N175" s="308"/>
      <c r="O175" s="443"/>
      <c r="P175" s="308"/>
      <c r="Q175" s="443"/>
      <c r="R175" s="336"/>
      <c r="S175" s="442"/>
      <c r="T175" s="308"/>
      <c r="U175" s="443"/>
      <c r="V175" s="371">
        <f t="shared" si="103"/>
        <v>0</v>
      </c>
      <c r="W175" s="386"/>
    </row>
    <row r="176" spans="1:24" s="323" customFormat="1" ht="35.25" customHeight="1" thickBot="1">
      <c r="A176" s="617"/>
      <c r="B176" s="442"/>
      <c r="C176" s="442"/>
      <c r="D176" s="443"/>
      <c r="E176" s="308"/>
      <c r="F176" s="308"/>
      <c r="G176" s="308"/>
      <c r="H176" s="308"/>
      <c r="I176" s="443"/>
      <c r="J176" s="443"/>
      <c r="K176" s="346">
        <f t="shared" si="102"/>
        <v>0</v>
      </c>
      <c r="L176" s="443"/>
      <c r="M176" s="443"/>
      <c r="N176" s="308"/>
      <c r="O176" s="443"/>
      <c r="P176" s="308"/>
      <c r="Q176" s="443"/>
      <c r="R176" s="336"/>
      <c r="S176" s="442"/>
      <c r="T176" s="308"/>
      <c r="U176" s="443"/>
      <c r="V176" s="371">
        <f t="shared" si="103"/>
        <v>0</v>
      </c>
      <c r="W176" s="386"/>
    </row>
    <row r="177" spans="1:24" s="323" customFormat="1" ht="35.25" customHeight="1" thickBot="1">
      <c r="A177" s="617"/>
      <c r="B177" s="442"/>
      <c r="C177" s="442"/>
      <c r="D177" s="443"/>
      <c r="E177" s="308"/>
      <c r="F177" s="308"/>
      <c r="G177" s="308"/>
      <c r="H177" s="308"/>
      <c r="I177" s="443"/>
      <c r="J177" s="443"/>
      <c r="K177" s="346">
        <f t="shared" si="102"/>
        <v>0</v>
      </c>
      <c r="L177" s="443"/>
      <c r="M177" s="443"/>
      <c r="N177" s="308"/>
      <c r="O177" s="443"/>
      <c r="P177" s="308"/>
      <c r="Q177" s="443"/>
      <c r="R177" s="336"/>
      <c r="S177" s="442"/>
      <c r="T177" s="308"/>
      <c r="U177" s="443"/>
      <c r="V177" s="371">
        <f t="shared" si="103"/>
        <v>0</v>
      </c>
      <c r="W177" s="386"/>
    </row>
    <row r="178" spans="1:24" s="323" customFormat="1" ht="35.25" customHeight="1" thickBot="1">
      <c r="A178" s="617"/>
      <c r="B178" s="442"/>
      <c r="C178" s="442"/>
      <c r="D178" s="443"/>
      <c r="E178" s="308"/>
      <c r="F178" s="308"/>
      <c r="G178" s="308"/>
      <c r="H178" s="308"/>
      <c r="I178" s="443"/>
      <c r="J178" s="443"/>
      <c r="K178" s="346">
        <f t="shared" si="102"/>
        <v>0</v>
      </c>
      <c r="L178" s="443"/>
      <c r="M178" s="443"/>
      <c r="N178" s="308"/>
      <c r="O178" s="443"/>
      <c r="P178" s="308"/>
      <c r="Q178" s="443"/>
      <c r="R178" s="336"/>
      <c r="S178" s="442"/>
      <c r="T178" s="308"/>
      <c r="U178" s="443"/>
      <c r="V178" s="371">
        <f t="shared" si="103"/>
        <v>0</v>
      </c>
      <c r="W178" s="386"/>
    </row>
    <row r="179" spans="1:24" s="323" customFormat="1" ht="35.25" customHeight="1" thickBot="1">
      <c r="A179" s="618"/>
      <c r="B179" s="455"/>
      <c r="C179" s="619"/>
      <c r="D179" s="620"/>
      <c r="E179" s="456"/>
      <c r="F179" s="456"/>
      <c r="G179" s="456"/>
      <c r="H179" s="456"/>
      <c r="I179" s="457"/>
      <c r="J179" s="457"/>
      <c r="K179" s="451">
        <f t="shared" si="102"/>
        <v>0</v>
      </c>
      <c r="L179" s="457"/>
      <c r="M179" s="457"/>
      <c r="N179" s="456"/>
      <c r="O179" s="457"/>
      <c r="P179" s="456"/>
      <c r="Q179" s="457"/>
      <c r="R179" s="458"/>
      <c r="S179" s="455"/>
      <c r="T179" s="456"/>
      <c r="U179" s="457"/>
      <c r="V179" s="371">
        <f t="shared" si="103"/>
        <v>0</v>
      </c>
      <c r="W179" s="386"/>
    </row>
    <row r="180" spans="1:24" s="323" customFormat="1" ht="35.25" customHeight="1" thickBot="1">
      <c r="A180" s="365" t="s">
        <v>218</v>
      </c>
      <c r="B180" s="452"/>
      <c r="C180" s="462">
        <f t="shared" ref="C180" si="104">SUM(C174:C179)</f>
        <v>0</v>
      </c>
      <c r="D180" s="463"/>
      <c r="E180" s="462">
        <f t="shared" ref="E180" si="105">SUM(E174:E179)</f>
        <v>0</v>
      </c>
      <c r="F180" s="463"/>
      <c r="G180" s="462">
        <f t="shared" ref="G180:V180" si="106">SUM(G174:G179)</f>
        <v>0</v>
      </c>
      <c r="H180" s="462">
        <f t="shared" si="106"/>
        <v>0</v>
      </c>
      <c r="I180" s="462">
        <f t="shared" si="106"/>
        <v>0</v>
      </c>
      <c r="J180" s="462">
        <f t="shared" si="106"/>
        <v>0</v>
      </c>
      <c r="K180" s="462">
        <f t="shared" si="106"/>
        <v>0</v>
      </c>
      <c r="L180" s="462">
        <f t="shared" si="106"/>
        <v>0</v>
      </c>
      <c r="M180" s="462">
        <f t="shared" si="106"/>
        <v>0</v>
      </c>
      <c r="N180" s="462">
        <f t="shared" si="106"/>
        <v>0</v>
      </c>
      <c r="O180" s="462">
        <f t="shared" si="106"/>
        <v>0</v>
      </c>
      <c r="P180" s="462">
        <f t="shared" si="106"/>
        <v>0</v>
      </c>
      <c r="Q180" s="462">
        <f t="shared" si="106"/>
        <v>0</v>
      </c>
      <c r="R180" s="462">
        <f t="shared" si="106"/>
        <v>0</v>
      </c>
      <c r="S180" s="462">
        <f t="shared" si="106"/>
        <v>0</v>
      </c>
      <c r="T180" s="462">
        <f t="shared" si="106"/>
        <v>0</v>
      </c>
      <c r="U180" s="462">
        <f t="shared" si="106"/>
        <v>0</v>
      </c>
      <c r="V180" s="464">
        <f t="shared" si="106"/>
        <v>0</v>
      </c>
      <c r="W180" s="386"/>
    </row>
    <row r="181" spans="1:24" ht="35.25" customHeight="1" thickBot="1">
      <c r="A181" s="366" t="s">
        <v>165</v>
      </c>
      <c r="B181" s="345"/>
      <c r="C181" s="603"/>
      <c r="D181" s="604"/>
      <c r="E181" s="459"/>
      <c r="F181" s="459"/>
      <c r="G181" s="459"/>
      <c r="H181" s="459"/>
      <c r="I181" s="459"/>
      <c r="J181" s="460"/>
      <c r="K181" s="460"/>
      <c r="L181" s="461"/>
      <c r="M181" s="460"/>
      <c r="N181" s="459"/>
      <c r="O181" s="460"/>
      <c r="P181" s="459"/>
      <c r="Q181" s="461"/>
      <c r="R181" s="461"/>
      <c r="S181" s="459"/>
      <c r="T181" s="459"/>
      <c r="U181" s="460"/>
      <c r="V181" s="47">
        <f t="shared" ref="V181" si="107">C181-L181-Q181-R181</f>
        <v>0</v>
      </c>
      <c r="W181" s="385"/>
    </row>
    <row r="182" spans="1:24" ht="35.25" customHeight="1" thickBot="1">
      <c r="A182" s="444" t="s">
        <v>6</v>
      </c>
      <c r="B182" s="337"/>
      <c r="C182" s="605">
        <f t="shared" ref="C182" si="108">C180+C181</f>
        <v>0</v>
      </c>
      <c r="D182" s="606"/>
      <c r="E182" s="37">
        <f t="shared" ref="E182" si="109">E180</f>
        <v>0</v>
      </c>
      <c r="F182" s="37"/>
      <c r="G182" s="37">
        <f t="shared" ref="G182:K182" si="110">G180</f>
        <v>0</v>
      </c>
      <c r="H182" s="37">
        <f t="shared" si="110"/>
        <v>0</v>
      </c>
      <c r="I182" s="37">
        <f t="shared" si="110"/>
        <v>0</v>
      </c>
      <c r="J182" s="37">
        <f t="shared" si="110"/>
        <v>0</v>
      </c>
      <c r="K182" s="37">
        <f t="shared" si="110"/>
        <v>0</v>
      </c>
      <c r="L182" s="37">
        <f t="shared" ref="L182" si="111">L180+L181</f>
        <v>0</v>
      </c>
      <c r="M182" s="37">
        <f t="shared" ref="M182:P182" si="112">M180</f>
        <v>0</v>
      </c>
      <c r="N182" s="37">
        <f t="shared" si="112"/>
        <v>0</v>
      </c>
      <c r="O182" s="37">
        <f t="shared" si="112"/>
        <v>0</v>
      </c>
      <c r="P182" s="37">
        <f t="shared" si="112"/>
        <v>0</v>
      </c>
      <c r="Q182" s="37">
        <f t="shared" ref="Q182:R182" si="113">Q180+Q181</f>
        <v>0</v>
      </c>
      <c r="R182" s="37">
        <f t="shared" si="113"/>
        <v>0</v>
      </c>
      <c r="S182" s="37">
        <f t="shared" ref="S182:U182" si="114">S180</f>
        <v>0</v>
      </c>
      <c r="T182" s="37">
        <f t="shared" si="114"/>
        <v>0</v>
      </c>
      <c r="U182" s="37">
        <f t="shared" si="114"/>
        <v>0</v>
      </c>
      <c r="V182" s="453">
        <f t="shared" ref="V182" si="115">V180+V181</f>
        <v>0</v>
      </c>
      <c r="W182" s="385"/>
    </row>
    <row r="183" spans="1:24" ht="44.25" customHeight="1" thickBot="1">
      <c r="A183" s="621" t="s">
        <v>10</v>
      </c>
      <c r="B183" s="622"/>
      <c r="C183" s="591"/>
      <c r="D183" s="591"/>
      <c r="E183" s="591"/>
      <c r="F183" s="591"/>
      <c r="G183" s="591"/>
      <c r="H183" s="591"/>
      <c r="I183" s="591"/>
      <c r="J183" s="591"/>
      <c r="K183" s="591"/>
      <c r="L183" s="591"/>
      <c r="M183" s="591"/>
      <c r="N183" s="591"/>
      <c r="O183" s="591"/>
      <c r="P183" s="591"/>
      <c r="Q183" s="591"/>
      <c r="R183" s="591"/>
      <c r="S183" s="591"/>
      <c r="T183" s="591"/>
      <c r="U183" s="591"/>
      <c r="V183" s="592"/>
      <c r="W183" s="385"/>
    </row>
    <row r="184" spans="1:24" s="313" customFormat="1" ht="45.75" customHeight="1" thickTop="1">
      <c r="C184" s="534" t="s">
        <v>16</v>
      </c>
      <c r="D184" s="534"/>
      <c r="E184" s="534"/>
      <c r="F184" s="330">
        <f>'[1]صفحه اصلی'!C179</f>
        <v>0</v>
      </c>
      <c r="G184" s="600" t="str">
        <f>'صفحه اصلی'!$C$10</f>
        <v>عبدالرحیم فرزانه</v>
      </c>
      <c r="H184" s="600"/>
      <c r="I184" s="534" t="s">
        <v>7</v>
      </c>
      <c r="J184" s="534"/>
      <c r="K184" s="534"/>
      <c r="L184" s="534"/>
      <c r="M184" s="600">
        <f>'صفحه اصلی'!$C$11</f>
        <v>0</v>
      </c>
      <c r="N184" s="600"/>
      <c r="O184" s="534" t="s">
        <v>181</v>
      </c>
      <c r="P184" s="534"/>
      <c r="Q184" s="623" t="str">
        <f>'صفحه اصلی'!$C$12</f>
        <v>محمودرضا شفیع نیا</v>
      </c>
      <c r="R184" s="623"/>
      <c r="S184" s="534" t="s">
        <v>132</v>
      </c>
      <c r="T184" s="534"/>
      <c r="U184" s="600" t="str">
        <f>'صفحه اصلی'!$C$13</f>
        <v>دکتر محمود گنجی فرد</v>
      </c>
      <c r="V184" s="600"/>
    </row>
    <row r="185" spans="1:24" ht="47.25" customHeight="1" thickBot="1">
      <c r="A185" s="601" t="s">
        <v>224</v>
      </c>
      <c r="B185" s="601"/>
      <c r="C185" s="601"/>
      <c r="D185" s="601"/>
      <c r="E185" s="601"/>
      <c r="F185" s="601"/>
      <c r="G185" s="601"/>
      <c r="H185" s="601"/>
      <c r="I185" s="601"/>
      <c r="J185" s="601"/>
      <c r="K185" s="601"/>
      <c r="L185" s="601"/>
      <c r="M185" s="601"/>
      <c r="N185" s="601"/>
      <c r="O185" s="601"/>
      <c r="P185" s="601"/>
      <c r="Q185" s="446"/>
      <c r="R185" s="446"/>
      <c r="S185" s="446"/>
      <c r="T185" s="446"/>
      <c r="U185" s="446"/>
      <c r="V185" s="338" t="s">
        <v>217</v>
      </c>
    </row>
    <row r="186" spans="1:24" ht="33" customHeight="1" thickTop="1" thickBot="1">
      <c r="A186" s="550" t="s">
        <v>221</v>
      </c>
      <c r="B186" s="551"/>
      <c r="C186" s="551"/>
      <c r="D186" s="551"/>
      <c r="E186" s="551"/>
      <c r="F186" s="551"/>
      <c r="G186" s="551"/>
      <c r="H186" s="551"/>
      <c r="I186" s="551"/>
      <c r="J186" s="551"/>
      <c r="K186" s="551"/>
      <c r="L186" s="551"/>
      <c r="M186" s="551"/>
      <c r="N186" s="551"/>
      <c r="O186" s="551"/>
      <c r="P186" s="551"/>
      <c r="Q186" s="551"/>
      <c r="R186" s="551"/>
      <c r="S186" s="551"/>
      <c r="T186" s="551"/>
      <c r="U186" s="551"/>
      <c r="V186" s="552"/>
      <c r="W186" s="383"/>
    </row>
    <row r="187" spans="1:24" ht="30.75" customHeight="1" thickBot="1">
      <c r="A187" s="445" t="s">
        <v>10</v>
      </c>
      <c r="B187" s="591"/>
      <c r="C187" s="591"/>
      <c r="D187" s="591"/>
      <c r="E187" s="591"/>
      <c r="F187" s="591"/>
      <c r="G187" s="591"/>
      <c r="H187" s="591"/>
      <c r="I187" s="591"/>
      <c r="J187" s="591"/>
      <c r="K187" s="591"/>
      <c r="L187" s="591"/>
      <c r="M187" s="591"/>
      <c r="N187" s="591"/>
      <c r="O187" s="591"/>
      <c r="P187" s="591"/>
      <c r="Q187" s="591"/>
      <c r="R187" s="591"/>
      <c r="S187" s="591"/>
      <c r="T187" s="591"/>
      <c r="U187" s="591"/>
      <c r="V187" s="592"/>
      <c r="W187" s="383"/>
      <c r="X187" s="328"/>
    </row>
    <row r="188" spans="1:24" ht="33.75" customHeight="1" thickTop="1">
      <c r="A188" s="602" t="s">
        <v>184</v>
      </c>
      <c r="B188" s="602"/>
      <c r="C188" s="602"/>
      <c r="D188" s="602"/>
      <c r="E188" s="602"/>
      <c r="F188" s="602"/>
      <c r="G188" s="602"/>
      <c r="H188" s="602"/>
      <c r="I188" s="602"/>
      <c r="J188" s="602"/>
      <c r="K188" s="602"/>
      <c r="L188" s="602"/>
      <c r="M188" s="602"/>
      <c r="N188" s="602"/>
      <c r="O188" s="602"/>
      <c r="P188" s="602"/>
      <c r="Q188" s="602"/>
      <c r="R188" s="602"/>
      <c r="S188" s="602"/>
      <c r="T188" s="602"/>
      <c r="U188" s="602"/>
      <c r="V188" s="602"/>
    </row>
    <row r="189" spans="1:24" ht="21.75">
      <c r="A189" s="599" t="s">
        <v>185</v>
      </c>
      <c r="B189" s="599"/>
      <c r="C189" s="599"/>
      <c r="D189" s="599"/>
      <c r="E189" s="599"/>
      <c r="F189" s="599"/>
      <c r="G189" s="599"/>
      <c r="H189" s="599"/>
      <c r="I189" s="599"/>
      <c r="J189" s="599"/>
      <c r="K189" s="599"/>
      <c r="L189" s="599"/>
      <c r="M189" s="599"/>
      <c r="N189" s="599"/>
      <c r="O189" s="599"/>
      <c r="P189" s="599"/>
      <c r="Q189" s="599"/>
      <c r="R189" s="599"/>
      <c r="S189" s="599"/>
      <c r="T189" s="599"/>
      <c r="U189" s="599"/>
      <c r="V189" s="599"/>
    </row>
    <row r="190" spans="1:24" s="382" customFormat="1" ht="51.75" customHeight="1">
      <c r="A190" s="343"/>
      <c r="B190" s="343"/>
      <c r="C190" s="343"/>
      <c r="D190" s="343"/>
      <c r="E190" s="343"/>
      <c r="F190" s="343"/>
      <c r="G190" s="343"/>
      <c r="H190" s="607" t="s">
        <v>233</v>
      </c>
      <c r="I190" s="607"/>
      <c r="J190" s="607"/>
      <c r="K190" s="607"/>
      <c r="L190" s="607"/>
      <c r="M190" s="607"/>
      <c r="N190" s="607"/>
      <c r="O190" s="607"/>
      <c r="P190" s="607"/>
      <c r="Q190" s="344"/>
      <c r="R190" s="343"/>
      <c r="S190" s="343"/>
      <c r="T190" s="343"/>
      <c r="U190" s="343"/>
      <c r="V190" s="343"/>
    </row>
    <row r="191" spans="1:24" s="382" customFormat="1" ht="30.75" customHeight="1">
      <c r="A191" s="343"/>
      <c r="B191" s="343"/>
      <c r="C191" s="343"/>
      <c r="D191" s="343"/>
      <c r="E191" s="343"/>
      <c r="F191" s="343"/>
      <c r="G191" s="343"/>
      <c r="H191" s="426"/>
      <c r="I191" s="426"/>
      <c r="J191" s="608" t="s">
        <v>223</v>
      </c>
      <c r="K191" s="608"/>
      <c r="L191" s="608"/>
      <c r="M191" s="608"/>
      <c r="N191" s="608"/>
      <c r="O191" s="608"/>
      <c r="P191" s="426"/>
      <c r="Q191" s="344"/>
      <c r="R191" s="343"/>
      <c r="S191" s="343"/>
      <c r="T191" s="343"/>
      <c r="U191" s="343"/>
      <c r="V191" s="343"/>
    </row>
    <row r="192" spans="1:24" s="318" customFormat="1" ht="30.75" customHeight="1">
      <c r="A192" s="434" t="s">
        <v>0</v>
      </c>
      <c r="B192" s="609" t="str">
        <f>'صفحه اصلی'!$C$7</f>
        <v>دانشكده علوم پزشكي و خدمات بهداشتي، درماني قائن</v>
      </c>
      <c r="C192" s="609"/>
      <c r="D192" s="119"/>
      <c r="E192" s="119"/>
      <c r="F192" s="316"/>
      <c r="G192" s="316"/>
      <c r="H192" s="316"/>
      <c r="J192" s="610" t="s">
        <v>225</v>
      </c>
      <c r="K192" s="610"/>
      <c r="L192" s="610"/>
      <c r="M192" s="610"/>
      <c r="N192" s="610"/>
      <c r="O192" s="610"/>
      <c r="P192" s="450"/>
      <c r="Q192" s="315"/>
      <c r="R192" s="315"/>
      <c r="S192" s="315"/>
      <c r="T192" s="315"/>
      <c r="U192" s="315"/>
      <c r="V192" s="315"/>
      <c r="W192" s="317"/>
    </row>
    <row r="193" spans="1:24" s="305" customFormat="1" ht="36.75" customHeight="1" thickBot="1">
      <c r="A193" s="435" t="s">
        <v>1</v>
      </c>
      <c r="B193" s="611">
        <f>'صفحه اصلی'!$C$8</f>
        <v>124128</v>
      </c>
      <c r="C193" s="611"/>
      <c r="D193" s="196"/>
      <c r="E193" s="196"/>
      <c r="F193" s="324"/>
      <c r="H193" s="438"/>
      <c r="I193" s="438"/>
      <c r="J193" s="272"/>
      <c r="K193" s="438" t="s">
        <v>19</v>
      </c>
      <c r="L193" s="407"/>
      <c r="M193" s="438"/>
      <c r="N193" s="334"/>
      <c r="O193" s="334"/>
      <c r="P193" s="334"/>
      <c r="Q193" s="449" t="s">
        <v>222</v>
      </c>
      <c r="R193" s="334">
        <f>'صفحه اصلی'!$C$9</f>
        <v>1403</v>
      </c>
      <c r="S193" s="334"/>
      <c r="T193" s="334"/>
      <c r="U193" s="334"/>
      <c r="V193" s="304"/>
      <c r="W193" s="304"/>
    </row>
    <row r="194" spans="1:24" s="323" customFormat="1" ht="57.75" customHeight="1" thickTop="1" thickBot="1">
      <c r="A194" s="439" t="s">
        <v>176</v>
      </c>
      <c r="B194" s="319" t="s">
        <v>11</v>
      </c>
      <c r="C194" s="612" t="s">
        <v>166</v>
      </c>
      <c r="D194" s="613"/>
      <c r="E194" s="614" t="s">
        <v>196</v>
      </c>
      <c r="F194" s="615"/>
      <c r="G194" s="339" t="s">
        <v>227</v>
      </c>
      <c r="H194" s="339" t="s">
        <v>177</v>
      </c>
      <c r="I194" s="448" t="s">
        <v>178</v>
      </c>
      <c r="J194" s="431" t="s">
        <v>219</v>
      </c>
      <c r="K194" s="430" t="s">
        <v>220</v>
      </c>
      <c r="L194" s="342" t="s">
        <v>167</v>
      </c>
      <c r="M194" s="447" t="s">
        <v>22</v>
      </c>
      <c r="N194" s="340" t="s">
        <v>74</v>
      </c>
      <c r="O194" s="448" t="s">
        <v>2</v>
      </c>
      <c r="P194" s="335" t="s">
        <v>165</v>
      </c>
      <c r="Q194" s="448" t="s">
        <v>179</v>
      </c>
      <c r="R194" s="447" t="s">
        <v>164</v>
      </c>
      <c r="S194" s="342" t="s">
        <v>180</v>
      </c>
      <c r="T194" s="340" t="s">
        <v>162</v>
      </c>
      <c r="U194" s="341" t="s">
        <v>149</v>
      </c>
      <c r="V194" s="370" t="s">
        <v>168</v>
      </c>
      <c r="W194" s="386"/>
    </row>
    <row r="195" spans="1:24" s="323" customFormat="1" ht="35.25" customHeight="1" thickBot="1">
      <c r="A195" s="616" t="s">
        <v>147</v>
      </c>
      <c r="B195" s="467"/>
      <c r="C195" s="593"/>
      <c r="D195" s="594"/>
      <c r="E195" s="308"/>
      <c r="F195" s="308"/>
      <c r="G195" s="308"/>
      <c r="H195" s="308"/>
      <c r="I195" s="443"/>
      <c r="J195" s="443"/>
      <c r="K195" s="433">
        <f t="shared" ref="K195:K200" si="116">C195+E195+G195+H195-I195+J195</f>
        <v>0</v>
      </c>
      <c r="L195" s="443"/>
      <c r="M195" s="443"/>
      <c r="N195" s="308"/>
      <c r="O195" s="443"/>
      <c r="P195" s="308"/>
      <c r="Q195" s="443"/>
      <c r="R195" s="336"/>
      <c r="S195" s="442"/>
      <c r="T195" s="308"/>
      <c r="U195" s="443"/>
      <c r="V195" s="371">
        <f t="shared" ref="V195:V200" si="117">K195-L195-M195-N195-O195-P195-Q195-S195-T195-U195</f>
        <v>0</v>
      </c>
      <c r="W195" s="386"/>
    </row>
    <row r="196" spans="1:24" s="323" customFormat="1" ht="35.25" customHeight="1" thickBot="1">
      <c r="A196" s="617"/>
      <c r="B196" s="467"/>
      <c r="C196" s="442"/>
      <c r="D196" s="443"/>
      <c r="E196" s="308"/>
      <c r="F196" s="308"/>
      <c r="G196" s="308"/>
      <c r="H196" s="308"/>
      <c r="I196" s="443"/>
      <c r="J196" s="443"/>
      <c r="K196" s="346">
        <f t="shared" si="116"/>
        <v>0</v>
      </c>
      <c r="L196" s="443"/>
      <c r="M196" s="443"/>
      <c r="N196" s="308"/>
      <c r="O196" s="443"/>
      <c r="P196" s="308"/>
      <c r="Q196" s="443"/>
      <c r="R196" s="336"/>
      <c r="S196" s="442"/>
      <c r="T196" s="308"/>
      <c r="U196" s="443"/>
      <c r="V196" s="371">
        <f t="shared" si="117"/>
        <v>0</v>
      </c>
      <c r="W196" s="386"/>
    </row>
    <row r="197" spans="1:24" s="323" customFormat="1" ht="35.25" customHeight="1" thickBot="1">
      <c r="A197" s="617"/>
      <c r="B197" s="442"/>
      <c r="C197" s="442"/>
      <c r="D197" s="443"/>
      <c r="E197" s="308"/>
      <c r="F197" s="308"/>
      <c r="G197" s="308"/>
      <c r="H197" s="308"/>
      <c r="I197" s="443"/>
      <c r="J197" s="443"/>
      <c r="K197" s="346">
        <f t="shared" si="116"/>
        <v>0</v>
      </c>
      <c r="L197" s="443"/>
      <c r="M197" s="443"/>
      <c r="N197" s="308"/>
      <c r="O197" s="443"/>
      <c r="P197" s="308"/>
      <c r="Q197" s="443"/>
      <c r="R197" s="336"/>
      <c r="S197" s="442"/>
      <c r="T197" s="308"/>
      <c r="U197" s="443"/>
      <c r="V197" s="371">
        <f t="shared" si="117"/>
        <v>0</v>
      </c>
      <c r="W197" s="386"/>
    </row>
    <row r="198" spans="1:24" s="323" customFormat="1" ht="35.25" customHeight="1" thickBot="1">
      <c r="A198" s="617"/>
      <c r="B198" s="442"/>
      <c r="C198" s="442"/>
      <c r="D198" s="443"/>
      <c r="E198" s="308"/>
      <c r="F198" s="308"/>
      <c r="G198" s="308"/>
      <c r="H198" s="308"/>
      <c r="I198" s="443"/>
      <c r="J198" s="443"/>
      <c r="K198" s="346">
        <f t="shared" si="116"/>
        <v>0</v>
      </c>
      <c r="L198" s="443"/>
      <c r="M198" s="443"/>
      <c r="N198" s="308"/>
      <c r="O198" s="443"/>
      <c r="P198" s="308"/>
      <c r="Q198" s="443"/>
      <c r="R198" s="336"/>
      <c r="S198" s="442"/>
      <c r="T198" s="308"/>
      <c r="U198" s="443"/>
      <c r="V198" s="371">
        <f t="shared" si="117"/>
        <v>0</v>
      </c>
      <c r="W198" s="386"/>
    </row>
    <row r="199" spans="1:24" s="323" customFormat="1" ht="35.25" customHeight="1" thickBot="1">
      <c r="A199" s="617"/>
      <c r="B199" s="442"/>
      <c r="C199" s="442"/>
      <c r="D199" s="443"/>
      <c r="E199" s="308"/>
      <c r="F199" s="308"/>
      <c r="G199" s="308"/>
      <c r="H199" s="308"/>
      <c r="I199" s="443"/>
      <c r="J199" s="443"/>
      <c r="K199" s="346">
        <f t="shared" si="116"/>
        <v>0</v>
      </c>
      <c r="L199" s="443"/>
      <c r="M199" s="443"/>
      <c r="N199" s="308"/>
      <c r="O199" s="443"/>
      <c r="P199" s="308"/>
      <c r="Q199" s="443"/>
      <c r="R199" s="336"/>
      <c r="S199" s="442"/>
      <c r="T199" s="308"/>
      <c r="U199" s="443"/>
      <c r="V199" s="371">
        <f t="shared" si="117"/>
        <v>0</v>
      </c>
      <c r="W199" s="386"/>
    </row>
    <row r="200" spans="1:24" s="323" customFormat="1" ht="35.25" customHeight="1" thickBot="1">
      <c r="A200" s="618"/>
      <c r="B200" s="455"/>
      <c r="C200" s="619"/>
      <c r="D200" s="620"/>
      <c r="E200" s="456"/>
      <c r="F200" s="456"/>
      <c r="G200" s="456"/>
      <c r="H200" s="456"/>
      <c r="I200" s="457"/>
      <c r="J200" s="457"/>
      <c r="K200" s="451">
        <f t="shared" si="116"/>
        <v>0</v>
      </c>
      <c r="L200" s="457"/>
      <c r="M200" s="457"/>
      <c r="N200" s="456"/>
      <c r="O200" s="457"/>
      <c r="P200" s="456"/>
      <c r="Q200" s="457"/>
      <c r="R200" s="458"/>
      <c r="S200" s="455"/>
      <c r="T200" s="456"/>
      <c r="U200" s="457"/>
      <c r="V200" s="371">
        <f t="shared" si="117"/>
        <v>0</v>
      </c>
      <c r="W200" s="386"/>
    </row>
    <row r="201" spans="1:24" s="323" customFormat="1" ht="35.25" customHeight="1" thickBot="1">
      <c r="A201" s="365" t="s">
        <v>218</v>
      </c>
      <c r="B201" s="452"/>
      <c r="C201" s="462">
        <f t="shared" ref="C201" si="118">SUM(C195:C200)</f>
        <v>0</v>
      </c>
      <c r="D201" s="463"/>
      <c r="E201" s="462">
        <f t="shared" ref="E201" si="119">SUM(E195:E200)</f>
        <v>0</v>
      </c>
      <c r="F201" s="463"/>
      <c r="G201" s="462">
        <f t="shared" ref="G201:V201" si="120">SUM(G195:G200)</f>
        <v>0</v>
      </c>
      <c r="H201" s="462">
        <f t="shared" si="120"/>
        <v>0</v>
      </c>
      <c r="I201" s="462">
        <f t="shared" si="120"/>
        <v>0</v>
      </c>
      <c r="J201" s="462">
        <f t="shared" si="120"/>
        <v>0</v>
      </c>
      <c r="K201" s="462">
        <f t="shared" si="120"/>
        <v>0</v>
      </c>
      <c r="L201" s="462">
        <f t="shared" si="120"/>
        <v>0</v>
      </c>
      <c r="M201" s="462">
        <f t="shared" si="120"/>
        <v>0</v>
      </c>
      <c r="N201" s="462">
        <f t="shared" si="120"/>
        <v>0</v>
      </c>
      <c r="O201" s="462">
        <f t="shared" si="120"/>
        <v>0</v>
      </c>
      <c r="P201" s="462">
        <f t="shared" si="120"/>
        <v>0</v>
      </c>
      <c r="Q201" s="462">
        <f t="shared" si="120"/>
        <v>0</v>
      </c>
      <c r="R201" s="462">
        <f t="shared" si="120"/>
        <v>0</v>
      </c>
      <c r="S201" s="462">
        <f t="shared" si="120"/>
        <v>0</v>
      </c>
      <c r="T201" s="462">
        <f t="shared" si="120"/>
        <v>0</v>
      </c>
      <c r="U201" s="462">
        <f t="shared" si="120"/>
        <v>0</v>
      </c>
      <c r="V201" s="464">
        <f t="shared" si="120"/>
        <v>0</v>
      </c>
      <c r="W201" s="386"/>
    </row>
    <row r="202" spans="1:24" ht="35.25" customHeight="1" thickBot="1">
      <c r="A202" s="366" t="s">
        <v>165</v>
      </c>
      <c r="B202" s="345"/>
      <c r="C202" s="603"/>
      <c r="D202" s="604"/>
      <c r="E202" s="459"/>
      <c r="F202" s="459"/>
      <c r="G202" s="459"/>
      <c r="H202" s="459"/>
      <c r="I202" s="459"/>
      <c r="J202" s="460"/>
      <c r="K202" s="460"/>
      <c r="L202" s="461"/>
      <c r="M202" s="460"/>
      <c r="N202" s="459"/>
      <c r="O202" s="460"/>
      <c r="P202" s="459"/>
      <c r="Q202" s="461"/>
      <c r="R202" s="461"/>
      <c r="S202" s="459"/>
      <c r="T202" s="459"/>
      <c r="U202" s="460"/>
      <c r="V202" s="47">
        <f t="shared" ref="V202" si="121">C202-L202-Q202-R202</f>
        <v>0</v>
      </c>
      <c r="W202" s="385"/>
    </row>
    <row r="203" spans="1:24" ht="35.25" customHeight="1" thickBot="1">
      <c r="A203" s="444" t="s">
        <v>6</v>
      </c>
      <c r="B203" s="337"/>
      <c r="C203" s="605">
        <f t="shared" ref="C203" si="122">C201+C202</f>
        <v>0</v>
      </c>
      <c r="D203" s="606"/>
      <c r="E203" s="37">
        <f t="shared" ref="E203" si="123">E201</f>
        <v>0</v>
      </c>
      <c r="F203" s="37"/>
      <c r="G203" s="37">
        <f t="shared" ref="G203:K203" si="124">G201</f>
        <v>0</v>
      </c>
      <c r="H203" s="37">
        <f t="shared" si="124"/>
        <v>0</v>
      </c>
      <c r="I203" s="37">
        <f t="shared" si="124"/>
        <v>0</v>
      </c>
      <c r="J203" s="37">
        <f t="shared" si="124"/>
        <v>0</v>
      </c>
      <c r="K203" s="37">
        <f t="shared" si="124"/>
        <v>0</v>
      </c>
      <c r="L203" s="37">
        <f t="shared" ref="L203" si="125">L201+L202</f>
        <v>0</v>
      </c>
      <c r="M203" s="37">
        <f t="shared" ref="M203:P203" si="126">M201</f>
        <v>0</v>
      </c>
      <c r="N203" s="37">
        <f t="shared" si="126"/>
        <v>0</v>
      </c>
      <c r="O203" s="37">
        <f t="shared" si="126"/>
        <v>0</v>
      </c>
      <c r="P203" s="37">
        <f t="shared" si="126"/>
        <v>0</v>
      </c>
      <c r="Q203" s="37">
        <f t="shared" ref="Q203:R203" si="127">Q201+Q202</f>
        <v>0</v>
      </c>
      <c r="R203" s="37">
        <f t="shared" si="127"/>
        <v>0</v>
      </c>
      <c r="S203" s="37">
        <f t="shared" ref="S203:U203" si="128">S201</f>
        <v>0</v>
      </c>
      <c r="T203" s="37">
        <f t="shared" si="128"/>
        <v>0</v>
      </c>
      <c r="U203" s="37">
        <f t="shared" si="128"/>
        <v>0</v>
      </c>
      <c r="V203" s="453">
        <f t="shared" ref="V203" si="129">V201+V202</f>
        <v>0</v>
      </c>
      <c r="W203" s="385"/>
    </row>
    <row r="204" spans="1:24" ht="44.25" customHeight="1" thickBot="1">
      <c r="A204" s="621" t="s">
        <v>10</v>
      </c>
      <c r="B204" s="622"/>
      <c r="C204" s="591"/>
      <c r="D204" s="591"/>
      <c r="E204" s="591"/>
      <c r="F204" s="591"/>
      <c r="G204" s="591"/>
      <c r="H204" s="591"/>
      <c r="I204" s="591"/>
      <c r="J204" s="591"/>
      <c r="K204" s="591"/>
      <c r="L204" s="591"/>
      <c r="M204" s="591"/>
      <c r="N204" s="591"/>
      <c r="O204" s="591"/>
      <c r="P204" s="591"/>
      <c r="Q204" s="591"/>
      <c r="R204" s="591"/>
      <c r="S204" s="591"/>
      <c r="T204" s="591"/>
      <c r="U204" s="591"/>
      <c r="V204" s="592"/>
      <c r="W204" s="385"/>
    </row>
    <row r="205" spans="1:24" s="313" customFormat="1" ht="45.75" customHeight="1" thickTop="1">
      <c r="C205" s="534" t="s">
        <v>16</v>
      </c>
      <c r="D205" s="534"/>
      <c r="E205" s="534"/>
      <c r="F205" s="330">
        <f>'[1]صفحه اصلی'!C200</f>
        <v>0</v>
      </c>
      <c r="G205" s="600" t="str">
        <f>'صفحه اصلی'!$C$10</f>
        <v>عبدالرحیم فرزانه</v>
      </c>
      <c r="H205" s="600"/>
      <c r="I205" s="534" t="s">
        <v>7</v>
      </c>
      <c r="J205" s="534"/>
      <c r="K205" s="534"/>
      <c r="L205" s="534"/>
      <c r="M205" s="600">
        <f>'صفحه اصلی'!$C$11</f>
        <v>0</v>
      </c>
      <c r="N205" s="600"/>
      <c r="O205" s="534" t="s">
        <v>181</v>
      </c>
      <c r="P205" s="534"/>
      <c r="Q205" s="623" t="str">
        <f>'صفحه اصلی'!$C$12</f>
        <v>محمودرضا شفیع نیا</v>
      </c>
      <c r="R205" s="623"/>
      <c r="S205" s="534" t="s">
        <v>132</v>
      </c>
      <c r="T205" s="534"/>
      <c r="U205" s="600" t="str">
        <f>'صفحه اصلی'!$C$13</f>
        <v>دکتر محمود گنجی فرد</v>
      </c>
      <c r="V205" s="600"/>
    </row>
    <row r="206" spans="1:24" ht="47.25" customHeight="1" thickBot="1">
      <c r="A206" s="601" t="s">
        <v>224</v>
      </c>
      <c r="B206" s="601"/>
      <c r="C206" s="601"/>
      <c r="D206" s="601"/>
      <c r="E206" s="601"/>
      <c r="F206" s="601"/>
      <c r="G206" s="601"/>
      <c r="H206" s="601"/>
      <c r="I206" s="601"/>
      <c r="J206" s="601"/>
      <c r="K206" s="601"/>
      <c r="L206" s="601"/>
      <c r="M206" s="601"/>
      <c r="N206" s="601"/>
      <c r="O206" s="601"/>
      <c r="P206" s="601"/>
      <c r="Q206" s="446"/>
      <c r="R206" s="446"/>
      <c r="S206" s="446"/>
      <c r="T206" s="446"/>
      <c r="U206" s="446"/>
      <c r="V206" s="338" t="s">
        <v>217</v>
      </c>
    </row>
    <row r="207" spans="1:24" ht="33" customHeight="1" thickTop="1" thickBot="1">
      <c r="A207" s="550" t="s">
        <v>221</v>
      </c>
      <c r="B207" s="551"/>
      <c r="C207" s="551"/>
      <c r="D207" s="551"/>
      <c r="E207" s="551"/>
      <c r="F207" s="551"/>
      <c r="G207" s="551"/>
      <c r="H207" s="551"/>
      <c r="I207" s="551"/>
      <c r="J207" s="551"/>
      <c r="K207" s="551"/>
      <c r="L207" s="551"/>
      <c r="M207" s="551"/>
      <c r="N207" s="551"/>
      <c r="O207" s="551"/>
      <c r="P207" s="551"/>
      <c r="Q207" s="551"/>
      <c r="R207" s="551"/>
      <c r="S207" s="551"/>
      <c r="T207" s="551"/>
      <c r="U207" s="551"/>
      <c r="V207" s="552"/>
      <c r="W207" s="383"/>
    </row>
    <row r="208" spans="1:24" ht="30.75" customHeight="1" thickBot="1">
      <c r="A208" s="445" t="s">
        <v>10</v>
      </c>
      <c r="B208" s="591"/>
      <c r="C208" s="591"/>
      <c r="D208" s="591"/>
      <c r="E208" s="591"/>
      <c r="F208" s="591"/>
      <c r="G208" s="591"/>
      <c r="H208" s="591"/>
      <c r="I208" s="591"/>
      <c r="J208" s="591"/>
      <c r="K208" s="591"/>
      <c r="L208" s="591"/>
      <c r="M208" s="591"/>
      <c r="N208" s="591"/>
      <c r="O208" s="591"/>
      <c r="P208" s="591"/>
      <c r="Q208" s="591"/>
      <c r="R208" s="591"/>
      <c r="S208" s="591"/>
      <c r="T208" s="591"/>
      <c r="U208" s="591"/>
      <c r="V208" s="592"/>
      <c r="W208" s="383"/>
      <c r="X208" s="328"/>
    </row>
    <row r="209" spans="1:23" ht="33.75" customHeight="1" thickTop="1">
      <c r="A209" s="602" t="s">
        <v>184</v>
      </c>
      <c r="B209" s="602"/>
      <c r="C209" s="602"/>
      <c r="D209" s="602"/>
      <c r="E209" s="602"/>
      <c r="F209" s="602"/>
      <c r="G209" s="602"/>
      <c r="H209" s="602"/>
      <c r="I209" s="602"/>
      <c r="J209" s="602"/>
      <c r="K209" s="602"/>
      <c r="L209" s="602"/>
      <c r="M209" s="602"/>
      <c r="N209" s="602"/>
      <c r="O209" s="602"/>
      <c r="P209" s="602"/>
      <c r="Q209" s="602"/>
      <c r="R209" s="602"/>
      <c r="S209" s="602"/>
      <c r="T209" s="602"/>
      <c r="U209" s="602"/>
      <c r="V209" s="602"/>
    </row>
    <row r="210" spans="1:23" ht="21.75">
      <c r="A210" s="599" t="s">
        <v>185</v>
      </c>
      <c r="B210" s="599"/>
      <c r="C210" s="599"/>
      <c r="D210" s="599"/>
      <c r="E210" s="599"/>
      <c r="F210" s="599"/>
      <c r="G210" s="599"/>
      <c r="H210" s="599"/>
      <c r="I210" s="599"/>
      <c r="J210" s="599"/>
      <c r="K210" s="599"/>
      <c r="L210" s="599"/>
      <c r="M210" s="599"/>
      <c r="N210" s="599"/>
      <c r="O210" s="599"/>
      <c r="P210" s="599"/>
      <c r="Q210" s="599"/>
      <c r="R210" s="599"/>
      <c r="S210" s="599"/>
      <c r="T210" s="599"/>
      <c r="U210" s="599"/>
      <c r="V210" s="599"/>
    </row>
    <row r="211" spans="1:23" s="382" customFormat="1" ht="51.75" customHeight="1">
      <c r="A211" s="343"/>
      <c r="B211" s="343"/>
      <c r="C211" s="343"/>
      <c r="D211" s="343"/>
      <c r="E211" s="343"/>
      <c r="F211" s="343"/>
      <c r="G211" s="343"/>
      <c r="H211" s="607" t="s">
        <v>233</v>
      </c>
      <c r="I211" s="607"/>
      <c r="J211" s="607"/>
      <c r="K211" s="607"/>
      <c r="L211" s="607"/>
      <c r="M211" s="607"/>
      <c r="N211" s="607"/>
      <c r="O211" s="607"/>
      <c r="P211" s="607"/>
      <c r="Q211" s="344"/>
      <c r="R211" s="343"/>
      <c r="S211" s="343"/>
      <c r="T211" s="343"/>
      <c r="U211" s="343"/>
      <c r="V211" s="343"/>
    </row>
    <row r="212" spans="1:23" s="382" customFormat="1" ht="30.75" customHeight="1">
      <c r="A212" s="343"/>
      <c r="B212" s="343"/>
      <c r="C212" s="343"/>
      <c r="D212" s="343"/>
      <c r="E212" s="343"/>
      <c r="F212" s="343"/>
      <c r="G212" s="343"/>
      <c r="H212" s="426"/>
      <c r="I212" s="426"/>
      <c r="J212" s="608" t="s">
        <v>223</v>
      </c>
      <c r="K212" s="608"/>
      <c r="L212" s="608"/>
      <c r="M212" s="608"/>
      <c r="N212" s="608"/>
      <c r="O212" s="608"/>
      <c r="P212" s="426"/>
      <c r="Q212" s="344"/>
      <c r="R212" s="343"/>
      <c r="S212" s="343"/>
      <c r="T212" s="343"/>
      <c r="U212" s="343"/>
      <c r="V212" s="343"/>
    </row>
    <row r="213" spans="1:23" s="318" customFormat="1" ht="30.75" customHeight="1">
      <c r="A213" s="434" t="s">
        <v>0</v>
      </c>
      <c r="B213" s="609" t="str">
        <f>'صفحه اصلی'!$C$7</f>
        <v>دانشكده علوم پزشكي و خدمات بهداشتي، درماني قائن</v>
      </c>
      <c r="C213" s="609"/>
      <c r="D213" s="119"/>
      <c r="E213" s="119"/>
      <c r="F213" s="316"/>
      <c r="G213" s="316"/>
      <c r="H213" s="316"/>
      <c r="J213" s="610" t="s">
        <v>225</v>
      </c>
      <c r="K213" s="610"/>
      <c r="L213" s="610"/>
      <c r="M213" s="610"/>
      <c r="N213" s="610"/>
      <c r="O213" s="610"/>
      <c r="P213" s="450"/>
      <c r="Q213" s="315"/>
      <c r="R213" s="315"/>
      <c r="S213" s="315"/>
      <c r="T213" s="315"/>
      <c r="U213" s="315"/>
      <c r="V213" s="315"/>
      <c r="W213" s="317"/>
    </row>
    <row r="214" spans="1:23" s="305" customFormat="1" ht="36.75" customHeight="1" thickBot="1">
      <c r="A214" s="435" t="s">
        <v>1</v>
      </c>
      <c r="B214" s="611">
        <f>'صفحه اصلی'!$C$8</f>
        <v>124128</v>
      </c>
      <c r="C214" s="611"/>
      <c r="D214" s="196"/>
      <c r="E214" s="196"/>
      <c r="F214" s="324"/>
      <c r="H214" s="438"/>
      <c r="I214" s="438"/>
      <c r="J214" s="272"/>
      <c r="K214" s="438" t="s">
        <v>19</v>
      </c>
      <c r="L214" s="407"/>
      <c r="M214" s="438"/>
      <c r="N214" s="334"/>
      <c r="O214" s="334"/>
      <c r="P214" s="334"/>
      <c r="Q214" s="449" t="s">
        <v>222</v>
      </c>
      <c r="R214" s="334">
        <f>'صفحه اصلی'!$C$9</f>
        <v>1403</v>
      </c>
      <c r="S214" s="334"/>
      <c r="T214" s="334"/>
      <c r="U214" s="334"/>
      <c r="V214" s="304"/>
      <c r="W214" s="304"/>
    </row>
    <row r="215" spans="1:23" s="323" customFormat="1" ht="57.75" customHeight="1" thickTop="1" thickBot="1">
      <c r="A215" s="439" t="s">
        <v>176</v>
      </c>
      <c r="B215" s="319" t="s">
        <v>11</v>
      </c>
      <c r="C215" s="612" t="s">
        <v>166</v>
      </c>
      <c r="D215" s="613"/>
      <c r="E215" s="614" t="s">
        <v>196</v>
      </c>
      <c r="F215" s="615"/>
      <c r="G215" s="339" t="s">
        <v>227</v>
      </c>
      <c r="H215" s="339" t="s">
        <v>177</v>
      </c>
      <c r="I215" s="448" t="s">
        <v>178</v>
      </c>
      <c r="J215" s="431" t="s">
        <v>219</v>
      </c>
      <c r="K215" s="430" t="s">
        <v>220</v>
      </c>
      <c r="L215" s="342" t="s">
        <v>167</v>
      </c>
      <c r="M215" s="447" t="s">
        <v>22</v>
      </c>
      <c r="N215" s="340" t="s">
        <v>74</v>
      </c>
      <c r="O215" s="448" t="s">
        <v>2</v>
      </c>
      <c r="P215" s="335" t="s">
        <v>165</v>
      </c>
      <c r="Q215" s="448" t="s">
        <v>179</v>
      </c>
      <c r="R215" s="447" t="s">
        <v>164</v>
      </c>
      <c r="S215" s="342" t="s">
        <v>180</v>
      </c>
      <c r="T215" s="340" t="s">
        <v>162</v>
      </c>
      <c r="U215" s="341" t="s">
        <v>149</v>
      </c>
      <c r="V215" s="370" t="s">
        <v>168</v>
      </c>
      <c r="W215" s="386"/>
    </row>
    <row r="216" spans="1:23" s="323" customFormat="1" ht="35.25" customHeight="1" thickBot="1">
      <c r="A216" s="616" t="s">
        <v>147</v>
      </c>
      <c r="B216" s="467"/>
      <c r="C216" s="593"/>
      <c r="D216" s="594"/>
      <c r="E216" s="308"/>
      <c r="F216" s="308"/>
      <c r="G216" s="308"/>
      <c r="H216" s="308"/>
      <c r="I216" s="443"/>
      <c r="J216" s="443"/>
      <c r="K216" s="433">
        <f t="shared" ref="K216:K221" si="130">C216+E216+G216+H216-I216+J216</f>
        <v>0</v>
      </c>
      <c r="L216" s="443"/>
      <c r="M216" s="443"/>
      <c r="N216" s="308"/>
      <c r="O216" s="443"/>
      <c r="P216" s="308"/>
      <c r="Q216" s="443"/>
      <c r="R216" s="336"/>
      <c r="S216" s="442"/>
      <c r="T216" s="308"/>
      <c r="U216" s="443"/>
      <c r="V216" s="371">
        <f t="shared" ref="V216:V221" si="131">K216-L216-M216-N216-O216-P216-Q216-S216-T216-U216</f>
        <v>0</v>
      </c>
      <c r="W216" s="386"/>
    </row>
    <row r="217" spans="1:23" s="323" customFormat="1" ht="35.25" customHeight="1" thickBot="1">
      <c r="A217" s="617"/>
      <c r="B217" s="467"/>
      <c r="C217" s="442"/>
      <c r="D217" s="443"/>
      <c r="E217" s="308"/>
      <c r="F217" s="308"/>
      <c r="G217" s="308"/>
      <c r="H217" s="308"/>
      <c r="I217" s="443"/>
      <c r="J217" s="443"/>
      <c r="K217" s="346">
        <f t="shared" si="130"/>
        <v>0</v>
      </c>
      <c r="L217" s="443"/>
      <c r="M217" s="443"/>
      <c r="N217" s="308"/>
      <c r="O217" s="443"/>
      <c r="P217" s="308"/>
      <c r="Q217" s="443"/>
      <c r="R217" s="336"/>
      <c r="S217" s="442"/>
      <c r="T217" s="308"/>
      <c r="U217" s="443"/>
      <c r="V217" s="371">
        <f t="shared" si="131"/>
        <v>0</v>
      </c>
      <c r="W217" s="386"/>
    </row>
    <row r="218" spans="1:23" s="323" customFormat="1" ht="35.25" customHeight="1" thickBot="1">
      <c r="A218" s="617"/>
      <c r="B218" s="442"/>
      <c r="C218" s="442"/>
      <c r="D218" s="443"/>
      <c r="E218" s="308"/>
      <c r="F218" s="308"/>
      <c r="G218" s="308"/>
      <c r="H218" s="308"/>
      <c r="I218" s="443"/>
      <c r="J218" s="443"/>
      <c r="K218" s="346">
        <f t="shared" si="130"/>
        <v>0</v>
      </c>
      <c r="L218" s="443"/>
      <c r="M218" s="443"/>
      <c r="N218" s="308"/>
      <c r="O218" s="443"/>
      <c r="P218" s="308"/>
      <c r="Q218" s="443"/>
      <c r="R218" s="336"/>
      <c r="S218" s="442"/>
      <c r="T218" s="308"/>
      <c r="U218" s="443"/>
      <c r="V218" s="371">
        <f t="shared" si="131"/>
        <v>0</v>
      </c>
      <c r="W218" s="386"/>
    </row>
    <row r="219" spans="1:23" s="323" customFormat="1" ht="35.25" customHeight="1" thickBot="1">
      <c r="A219" s="617"/>
      <c r="B219" s="442"/>
      <c r="C219" s="442"/>
      <c r="D219" s="443"/>
      <c r="E219" s="308"/>
      <c r="F219" s="308"/>
      <c r="G219" s="308"/>
      <c r="H219" s="308"/>
      <c r="I219" s="443"/>
      <c r="J219" s="443"/>
      <c r="K219" s="346">
        <f t="shared" si="130"/>
        <v>0</v>
      </c>
      <c r="L219" s="443"/>
      <c r="M219" s="443"/>
      <c r="N219" s="308"/>
      <c r="O219" s="443"/>
      <c r="P219" s="308"/>
      <c r="Q219" s="443"/>
      <c r="R219" s="336"/>
      <c r="S219" s="442"/>
      <c r="T219" s="308"/>
      <c r="U219" s="443"/>
      <c r="V219" s="371">
        <f t="shared" si="131"/>
        <v>0</v>
      </c>
      <c r="W219" s="386"/>
    </row>
    <row r="220" spans="1:23" s="323" customFormat="1" ht="35.25" customHeight="1" thickBot="1">
      <c r="A220" s="617"/>
      <c r="B220" s="442"/>
      <c r="C220" s="442"/>
      <c r="D220" s="443"/>
      <c r="E220" s="308"/>
      <c r="F220" s="308"/>
      <c r="G220" s="308"/>
      <c r="H220" s="308"/>
      <c r="I220" s="443"/>
      <c r="J220" s="443"/>
      <c r="K220" s="346">
        <f t="shared" si="130"/>
        <v>0</v>
      </c>
      <c r="L220" s="443"/>
      <c r="M220" s="443"/>
      <c r="N220" s="308"/>
      <c r="O220" s="443"/>
      <c r="P220" s="308"/>
      <c r="Q220" s="443"/>
      <c r="R220" s="336"/>
      <c r="S220" s="442"/>
      <c r="T220" s="308"/>
      <c r="U220" s="443"/>
      <c r="V220" s="371">
        <f t="shared" si="131"/>
        <v>0</v>
      </c>
      <c r="W220" s="386"/>
    </row>
    <row r="221" spans="1:23" s="323" customFormat="1" ht="35.25" customHeight="1" thickBot="1">
      <c r="A221" s="618"/>
      <c r="B221" s="455"/>
      <c r="C221" s="619"/>
      <c r="D221" s="620"/>
      <c r="E221" s="456"/>
      <c r="F221" s="456"/>
      <c r="G221" s="456"/>
      <c r="H221" s="456"/>
      <c r="I221" s="457"/>
      <c r="J221" s="457"/>
      <c r="K221" s="451">
        <f t="shared" si="130"/>
        <v>0</v>
      </c>
      <c r="L221" s="457"/>
      <c r="M221" s="457"/>
      <c r="N221" s="456"/>
      <c r="O221" s="457"/>
      <c r="P221" s="456"/>
      <c r="Q221" s="457"/>
      <c r="R221" s="458"/>
      <c r="S221" s="455"/>
      <c r="T221" s="456"/>
      <c r="U221" s="457"/>
      <c r="V221" s="371">
        <f t="shared" si="131"/>
        <v>0</v>
      </c>
      <c r="W221" s="386"/>
    </row>
    <row r="222" spans="1:23" s="323" customFormat="1" ht="35.25" customHeight="1" thickBot="1">
      <c r="A222" s="365" t="s">
        <v>218</v>
      </c>
      <c r="B222" s="452"/>
      <c r="C222" s="462">
        <f t="shared" ref="C222" si="132">SUM(C216:C221)</f>
        <v>0</v>
      </c>
      <c r="D222" s="463"/>
      <c r="E222" s="462">
        <f t="shared" ref="E222" si="133">SUM(E216:E221)</f>
        <v>0</v>
      </c>
      <c r="F222" s="463"/>
      <c r="G222" s="462">
        <f t="shared" ref="G222:V222" si="134">SUM(G216:G221)</f>
        <v>0</v>
      </c>
      <c r="H222" s="462">
        <f t="shared" si="134"/>
        <v>0</v>
      </c>
      <c r="I222" s="462">
        <f t="shared" si="134"/>
        <v>0</v>
      </c>
      <c r="J222" s="462">
        <f t="shared" si="134"/>
        <v>0</v>
      </c>
      <c r="K222" s="462">
        <f t="shared" si="134"/>
        <v>0</v>
      </c>
      <c r="L222" s="462">
        <f t="shared" si="134"/>
        <v>0</v>
      </c>
      <c r="M222" s="462">
        <f t="shared" si="134"/>
        <v>0</v>
      </c>
      <c r="N222" s="462">
        <f t="shared" si="134"/>
        <v>0</v>
      </c>
      <c r="O222" s="462">
        <f t="shared" si="134"/>
        <v>0</v>
      </c>
      <c r="P222" s="462">
        <f t="shared" si="134"/>
        <v>0</v>
      </c>
      <c r="Q222" s="462">
        <f t="shared" si="134"/>
        <v>0</v>
      </c>
      <c r="R222" s="462">
        <f t="shared" si="134"/>
        <v>0</v>
      </c>
      <c r="S222" s="462">
        <f t="shared" si="134"/>
        <v>0</v>
      </c>
      <c r="T222" s="462">
        <f t="shared" si="134"/>
        <v>0</v>
      </c>
      <c r="U222" s="462">
        <f t="shared" si="134"/>
        <v>0</v>
      </c>
      <c r="V222" s="464">
        <f t="shared" si="134"/>
        <v>0</v>
      </c>
      <c r="W222" s="386"/>
    </row>
    <row r="223" spans="1:23" ht="35.25" customHeight="1" thickBot="1">
      <c r="A223" s="366" t="s">
        <v>165</v>
      </c>
      <c r="B223" s="345"/>
      <c r="C223" s="603"/>
      <c r="D223" s="604"/>
      <c r="E223" s="459"/>
      <c r="F223" s="459"/>
      <c r="G223" s="459"/>
      <c r="H223" s="459"/>
      <c r="I223" s="459"/>
      <c r="J223" s="460"/>
      <c r="K223" s="460"/>
      <c r="L223" s="461"/>
      <c r="M223" s="460"/>
      <c r="N223" s="459"/>
      <c r="O223" s="460"/>
      <c r="P223" s="459"/>
      <c r="Q223" s="461"/>
      <c r="R223" s="461"/>
      <c r="S223" s="459"/>
      <c r="T223" s="459"/>
      <c r="U223" s="460"/>
      <c r="V223" s="47">
        <f t="shared" ref="V223" si="135">C223-L223-Q223-R223</f>
        <v>0</v>
      </c>
      <c r="W223" s="385"/>
    </row>
    <row r="224" spans="1:23" ht="35.25" customHeight="1" thickBot="1">
      <c r="A224" s="444" t="s">
        <v>6</v>
      </c>
      <c r="B224" s="337"/>
      <c r="C224" s="605">
        <f t="shared" ref="C224" si="136">C222+C223</f>
        <v>0</v>
      </c>
      <c r="D224" s="606"/>
      <c r="E224" s="37">
        <f t="shared" ref="E224" si="137">E222</f>
        <v>0</v>
      </c>
      <c r="F224" s="37"/>
      <c r="G224" s="37">
        <f t="shared" ref="G224:K224" si="138">G222</f>
        <v>0</v>
      </c>
      <c r="H224" s="37">
        <f t="shared" si="138"/>
        <v>0</v>
      </c>
      <c r="I224" s="37">
        <f t="shared" si="138"/>
        <v>0</v>
      </c>
      <c r="J224" s="37">
        <f t="shared" si="138"/>
        <v>0</v>
      </c>
      <c r="K224" s="37">
        <f t="shared" si="138"/>
        <v>0</v>
      </c>
      <c r="L224" s="37">
        <f t="shared" ref="L224" si="139">L222+L223</f>
        <v>0</v>
      </c>
      <c r="M224" s="37">
        <f t="shared" ref="M224:P224" si="140">M222</f>
        <v>0</v>
      </c>
      <c r="N224" s="37">
        <f t="shared" si="140"/>
        <v>0</v>
      </c>
      <c r="O224" s="37">
        <f t="shared" si="140"/>
        <v>0</v>
      </c>
      <c r="P224" s="37">
        <f t="shared" si="140"/>
        <v>0</v>
      </c>
      <c r="Q224" s="37">
        <f t="shared" ref="Q224:R224" si="141">Q222+Q223</f>
        <v>0</v>
      </c>
      <c r="R224" s="37">
        <f t="shared" si="141"/>
        <v>0</v>
      </c>
      <c r="S224" s="37">
        <f t="shared" ref="S224:U224" si="142">S222</f>
        <v>0</v>
      </c>
      <c r="T224" s="37">
        <f t="shared" si="142"/>
        <v>0</v>
      </c>
      <c r="U224" s="37">
        <f t="shared" si="142"/>
        <v>0</v>
      </c>
      <c r="V224" s="453">
        <f t="shared" ref="V224" si="143">V222+V223</f>
        <v>0</v>
      </c>
      <c r="W224" s="385"/>
    </row>
    <row r="225" spans="1:24" ht="44.25" customHeight="1" thickBot="1">
      <c r="A225" s="621" t="s">
        <v>10</v>
      </c>
      <c r="B225" s="622"/>
      <c r="C225" s="591"/>
      <c r="D225" s="591"/>
      <c r="E225" s="591"/>
      <c r="F225" s="591"/>
      <c r="G225" s="591"/>
      <c r="H225" s="591"/>
      <c r="I225" s="591"/>
      <c r="J225" s="591"/>
      <c r="K225" s="591"/>
      <c r="L225" s="591"/>
      <c r="M225" s="591"/>
      <c r="N225" s="591"/>
      <c r="O225" s="591"/>
      <c r="P225" s="591"/>
      <c r="Q225" s="591"/>
      <c r="R225" s="591"/>
      <c r="S225" s="591"/>
      <c r="T225" s="591"/>
      <c r="U225" s="591"/>
      <c r="V225" s="592"/>
      <c r="W225" s="385"/>
    </row>
    <row r="226" spans="1:24" s="313" customFormat="1" ht="45.75" customHeight="1" thickTop="1">
      <c r="C226" s="534" t="s">
        <v>16</v>
      </c>
      <c r="D226" s="534"/>
      <c r="E226" s="534"/>
      <c r="F226" s="330">
        <f>'[1]صفحه اصلی'!C221</f>
        <v>0</v>
      </c>
      <c r="G226" s="600" t="str">
        <f>'صفحه اصلی'!$C$10</f>
        <v>عبدالرحیم فرزانه</v>
      </c>
      <c r="H226" s="600"/>
      <c r="I226" s="534" t="s">
        <v>7</v>
      </c>
      <c r="J226" s="534"/>
      <c r="K226" s="534"/>
      <c r="L226" s="534"/>
      <c r="M226" s="600">
        <f>'صفحه اصلی'!$C$11</f>
        <v>0</v>
      </c>
      <c r="N226" s="600"/>
      <c r="O226" s="534" t="s">
        <v>181</v>
      </c>
      <c r="P226" s="534"/>
      <c r="Q226" s="623" t="str">
        <f>'صفحه اصلی'!$C$12</f>
        <v>محمودرضا شفیع نیا</v>
      </c>
      <c r="R226" s="623"/>
      <c r="S226" s="534" t="s">
        <v>132</v>
      </c>
      <c r="T226" s="534"/>
      <c r="U226" s="600" t="str">
        <f>'صفحه اصلی'!$C$13</f>
        <v>دکتر محمود گنجی فرد</v>
      </c>
      <c r="V226" s="600"/>
    </row>
    <row r="227" spans="1:24" ht="47.25" customHeight="1" thickBot="1">
      <c r="A227" s="601" t="s">
        <v>224</v>
      </c>
      <c r="B227" s="601"/>
      <c r="C227" s="601"/>
      <c r="D227" s="601"/>
      <c r="E227" s="601"/>
      <c r="F227" s="601"/>
      <c r="G227" s="601"/>
      <c r="H227" s="601"/>
      <c r="I227" s="601"/>
      <c r="J227" s="601"/>
      <c r="K227" s="601"/>
      <c r="L227" s="601"/>
      <c r="M227" s="601"/>
      <c r="N227" s="601"/>
      <c r="O227" s="601"/>
      <c r="P227" s="601"/>
      <c r="Q227" s="446"/>
      <c r="R227" s="446"/>
      <c r="S227" s="446"/>
      <c r="T227" s="446"/>
      <c r="U227" s="446"/>
      <c r="V227" s="338" t="s">
        <v>217</v>
      </c>
    </row>
    <row r="228" spans="1:24" ht="33" customHeight="1" thickTop="1" thickBot="1">
      <c r="A228" s="550" t="s">
        <v>221</v>
      </c>
      <c r="B228" s="551"/>
      <c r="C228" s="551"/>
      <c r="D228" s="551"/>
      <c r="E228" s="551"/>
      <c r="F228" s="551"/>
      <c r="G228" s="551"/>
      <c r="H228" s="551"/>
      <c r="I228" s="551"/>
      <c r="J228" s="551"/>
      <c r="K228" s="551"/>
      <c r="L228" s="551"/>
      <c r="M228" s="551"/>
      <c r="N228" s="551"/>
      <c r="O228" s="551"/>
      <c r="P228" s="551"/>
      <c r="Q228" s="551"/>
      <c r="R228" s="551"/>
      <c r="S228" s="551"/>
      <c r="T228" s="551"/>
      <c r="U228" s="551"/>
      <c r="V228" s="552"/>
      <c r="W228" s="383"/>
    </row>
    <row r="229" spans="1:24" ht="30.75" customHeight="1" thickBot="1">
      <c r="A229" s="445" t="s">
        <v>10</v>
      </c>
      <c r="B229" s="591"/>
      <c r="C229" s="591"/>
      <c r="D229" s="591"/>
      <c r="E229" s="591"/>
      <c r="F229" s="591"/>
      <c r="G229" s="591"/>
      <c r="H229" s="591"/>
      <c r="I229" s="591"/>
      <c r="J229" s="591"/>
      <c r="K229" s="591"/>
      <c r="L229" s="591"/>
      <c r="M229" s="591"/>
      <c r="N229" s="591"/>
      <c r="O229" s="591"/>
      <c r="P229" s="591"/>
      <c r="Q229" s="591"/>
      <c r="R229" s="591"/>
      <c r="S229" s="591"/>
      <c r="T229" s="591"/>
      <c r="U229" s="591"/>
      <c r="V229" s="592"/>
      <c r="W229" s="383"/>
      <c r="X229" s="328"/>
    </row>
    <row r="230" spans="1:24" ht="33.75" customHeight="1" thickTop="1">
      <c r="A230" s="602" t="s">
        <v>184</v>
      </c>
      <c r="B230" s="602"/>
      <c r="C230" s="602"/>
      <c r="D230" s="602"/>
      <c r="E230" s="602"/>
      <c r="F230" s="602"/>
      <c r="G230" s="602"/>
      <c r="H230" s="602"/>
      <c r="I230" s="602"/>
      <c r="J230" s="602"/>
      <c r="K230" s="602"/>
      <c r="L230" s="602"/>
      <c r="M230" s="602"/>
      <c r="N230" s="602"/>
      <c r="O230" s="602"/>
      <c r="P230" s="602"/>
      <c r="Q230" s="602"/>
      <c r="R230" s="602"/>
      <c r="S230" s="602"/>
      <c r="T230" s="602"/>
      <c r="U230" s="602"/>
      <c r="V230" s="602"/>
    </row>
    <row r="231" spans="1:24" ht="21.75">
      <c r="A231" s="599" t="s">
        <v>185</v>
      </c>
      <c r="B231" s="599"/>
      <c r="C231" s="599"/>
      <c r="D231" s="599"/>
      <c r="E231" s="599"/>
      <c r="F231" s="599"/>
      <c r="G231" s="599"/>
      <c r="H231" s="599"/>
      <c r="I231" s="599"/>
      <c r="J231" s="599"/>
      <c r="K231" s="599"/>
      <c r="L231" s="599"/>
      <c r="M231" s="599"/>
      <c r="N231" s="599"/>
      <c r="O231" s="599"/>
      <c r="P231" s="599"/>
      <c r="Q231" s="599"/>
      <c r="R231" s="599"/>
      <c r="S231" s="599"/>
      <c r="T231" s="599"/>
      <c r="U231" s="599"/>
      <c r="V231" s="599"/>
    </row>
    <row r="232" spans="1:24" s="382" customFormat="1" ht="51.75" customHeight="1">
      <c r="A232" s="343"/>
      <c r="B232" s="343"/>
      <c r="C232" s="343"/>
      <c r="D232" s="343"/>
      <c r="E232" s="343"/>
      <c r="F232" s="343"/>
      <c r="G232" s="343"/>
      <c r="H232" s="607" t="s">
        <v>233</v>
      </c>
      <c r="I232" s="607"/>
      <c r="J232" s="607"/>
      <c r="K232" s="607"/>
      <c r="L232" s="607"/>
      <c r="M232" s="607"/>
      <c r="N232" s="607"/>
      <c r="O232" s="607"/>
      <c r="P232" s="607"/>
      <c r="Q232" s="344"/>
      <c r="R232" s="343"/>
      <c r="S232" s="343"/>
      <c r="T232" s="343"/>
      <c r="U232" s="343"/>
      <c r="V232" s="343"/>
    </row>
    <row r="233" spans="1:24" s="382" customFormat="1" ht="30.75" customHeight="1">
      <c r="A233" s="343"/>
      <c r="B233" s="343"/>
      <c r="C233" s="343"/>
      <c r="D233" s="343"/>
      <c r="E233" s="343"/>
      <c r="F233" s="343"/>
      <c r="G233" s="343"/>
      <c r="H233" s="426"/>
      <c r="I233" s="426"/>
      <c r="J233" s="608" t="s">
        <v>223</v>
      </c>
      <c r="K233" s="608"/>
      <c r="L233" s="608"/>
      <c r="M233" s="608"/>
      <c r="N233" s="608"/>
      <c r="O233" s="608"/>
      <c r="P233" s="426"/>
      <c r="Q233" s="344"/>
      <c r="R233" s="343"/>
      <c r="S233" s="343"/>
      <c r="T233" s="343"/>
      <c r="U233" s="343"/>
      <c r="V233" s="343"/>
    </row>
    <row r="234" spans="1:24" s="318" customFormat="1" ht="30.75" customHeight="1">
      <c r="A234" s="434" t="s">
        <v>0</v>
      </c>
      <c r="B234" s="609" t="str">
        <f>'صفحه اصلی'!$C$7</f>
        <v>دانشكده علوم پزشكي و خدمات بهداشتي، درماني قائن</v>
      </c>
      <c r="C234" s="609"/>
      <c r="D234" s="119"/>
      <c r="E234" s="119"/>
      <c r="F234" s="316"/>
      <c r="G234" s="316"/>
      <c r="H234" s="316"/>
      <c r="J234" s="610" t="s">
        <v>225</v>
      </c>
      <c r="K234" s="610"/>
      <c r="L234" s="610"/>
      <c r="M234" s="610"/>
      <c r="N234" s="610"/>
      <c r="O234" s="610"/>
      <c r="P234" s="450"/>
      <c r="Q234" s="315"/>
      <c r="R234" s="315"/>
      <c r="S234" s="315"/>
      <c r="T234" s="315"/>
      <c r="U234" s="315"/>
      <c r="V234" s="315"/>
      <c r="W234" s="317"/>
    </row>
    <row r="235" spans="1:24" s="305" customFormat="1" ht="36.75" customHeight="1" thickBot="1">
      <c r="A235" s="435" t="s">
        <v>1</v>
      </c>
      <c r="B235" s="611">
        <f>'صفحه اصلی'!$C$8</f>
        <v>124128</v>
      </c>
      <c r="C235" s="611"/>
      <c r="D235" s="196"/>
      <c r="E235" s="196"/>
      <c r="F235" s="324"/>
      <c r="H235" s="438"/>
      <c r="I235" s="438"/>
      <c r="J235" s="272"/>
      <c r="K235" s="438" t="s">
        <v>19</v>
      </c>
      <c r="L235" s="407"/>
      <c r="M235" s="438"/>
      <c r="N235" s="334"/>
      <c r="O235" s="334"/>
      <c r="P235" s="334"/>
      <c r="Q235" s="449" t="s">
        <v>222</v>
      </c>
      <c r="R235" s="334">
        <f>'صفحه اصلی'!$C$9</f>
        <v>1403</v>
      </c>
      <c r="S235" s="334"/>
      <c r="T235" s="334"/>
      <c r="U235" s="334"/>
      <c r="V235" s="304"/>
      <c r="W235" s="304"/>
    </row>
    <row r="236" spans="1:24" s="323" customFormat="1" ht="57.75" customHeight="1" thickTop="1" thickBot="1">
      <c r="A236" s="439" t="s">
        <v>176</v>
      </c>
      <c r="B236" s="319" t="s">
        <v>11</v>
      </c>
      <c r="C236" s="612" t="s">
        <v>166</v>
      </c>
      <c r="D236" s="613"/>
      <c r="E236" s="614" t="s">
        <v>196</v>
      </c>
      <c r="F236" s="615"/>
      <c r="G236" s="339" t="s">
        <v>227</v>
      </c>
      <c r="H236" s="339" t="s">
        <v>177</v>
      </c>
      <c r="I236" s="448" t="s">
        <v>178</v>
      </c>
      <c r="J236" s="431" t="s">
        <v>219</v>
      </c>
      <c r="K236" s="430" t="s">
        <v>220</v>
      </c>
      <c r="L236" s="342" t="s">
        <v>167</v>
      </c>
      <c r="M236" s="447" t="s">
        <v>22</v>
      </c>
      <c r="N236" s="340" t="s">
        <v>74</v>
      </c>
      <c r="O236" s="448" t="s">
        <v>2</v>
      </c>
      <c r="P236" s="335" t="s">
        <v>165</v>
      </c>
      <c r="Q236" s="448" t="s">
        <v>179</v>
      </c>
      <c r="R236" s="447" t="s">
        <v>164</v>
      </c>
      <c r="S236" s="342" t="s">
        <v>180</v>
      </c>
      <c r="T236" s="340" t="s">
        <v>162</v>
      </c>
      <c r="U236" s="341" t="s">
        <v>149</v>
      </c>
      <c r="V236" s="370" t="s">
        <v>168</v>
      </c>
      <c r="W236" s="386"/>
    </row>
    <row r="237" spans="1:24" s="323" customFormat="1" ht="35.25" customHeight="1" thickBot="1">
      <c r="A237" s="616" t="s">
        <v>147</v>
      </c>
      <c r="B237" s="467"/>
      <c r="C237" s="593"/>
      <c r="D237" s="594"/>
      <c r="E237" s="308"/>
      <c r="F237" s="308"/>
      <c r="G237" s="308"/>
      <c r="H237" s="308"/>
      <c r="I237" s="443"/>
      <c r="J237" s="443"/>
      <c r="K237" s="433">
        <f t="shared" ref="K237:K242" si="144">C237+E237+G237+H237-I237+J237</f>
        <v>0</v>
      </c>
      <c r="L237" s="443"/>
      <c r="M237" s="443"/>
      <c r="N237" s="308"/>
      <c r="O237" s="443"/>
      <c r="P237" s="308"/>
      <c r="Q237" s="443"/>
      <c r="R237" s="336"/>
      <c r="S237" s="442"/>
      <c r="T237" s="308"/>
      <c r="U237" s="443"/>
      <c r="V237" s="371">
        <f t="shared" ref="V237:V242" si="145">K237-L237-M237-N237-O237-P237-Q237-S237-T237-U237</f>
        <v>0</v>
      </c>
      <c r="W237" s="386"/>
    </row>
    <row r="238" spans="1:24" s="323" customFormat="1" ht="35.25" customHeight="1" thickBot="1">
      <c r="A238" s="617"/>
      <c r="B238" s="467"/>
      <c r="C238" s="442"/>
      <c r="D238" s="443"/>
      <c r="E238" s="308"/>
      <c r="F238" s="308"/>
      <c r="G238" s="308"/>
      <c r="H238" s="308"/>
      <c r="I238" s="443"/>
      <c r="J238" s="443"/>
      <c r="K238" s="346">
        <f t="shared" si="144"/>
        <v>0</v>
      </c>
      <c r="L238" s="443"/>
      <c r="M238" s="443"/>
      <c r="N238" s="308"/>
      <c r="O238" s="443"/>
      <c r="P238" s="308"/>
      <c r="Q238" s="443"/>
      <c r="R238" s="336"/>
      <c r="S238" s="442"/>
      <c r="T238" s="308"/>
      <c r="U238" s="443"/>
      <c r="V238" s="371">
        <f t="shared" si="145"/>
        <v>0</v>
      </c>
      <c r="W238" s="386"/>
    </row>
    <row r="239" spans="1:24" s="323" customFormat="1" ht="35.25" customHeight="1" thickBot="1">
      <c r="A239" s="617"/>
      <c r="B239" s="442"/>
      <c r="C239" s="442"/>
      <c r="D239" s="443"/>
      <c r="E239" s="308"/>
      <c r="F239" s="308"/>
      <c r="G239" s="308"/>
      <c r="H239" s="308"/>
      <c r="I239" s="443"/>
      <c r="J239" s="443"/>
      <c r="K239" s="346">
        <f t="shared" si="144"/>
        <v>0</v>
      </c>
      <c r="L239" s="443"/>
      <c r="M239" s="443"/>
      <c r="N239" s="308"/>
      <c r="O239" s="443"/>
      <c r="P239" s="308"/>
      <c r="Q239" s="443"/>
      <c r="R239" s="336"/>
      <c r="S239" s="442"/>
      <c r="T239" s="308"/>
      <c r="U239" s="443"/>
      <c r="V239" s="371">
        <f t="shared" si="145"/>
        <v>0</v>
      </c>
      <c r="W239" s="386"/>
    </row>
    <row r="240" spans="1:24" s="323" customFormat="1" ht="35.25" customHeight="1" thickBot="1">
      <c r="A240" s="617"/>
      <c r="B240" s="442"/>
      <c r="C240" s="442"/>
      <c r="D240" s="443"/>
      <c r="E240" s="308"/>
      <c r="F240" s="308"/>
      <c r="G240" s="308"/>
      <c r="H240" s="308"/>
      <c r="I240" s="443"/>
      <c r="J240" s="443"/>
      <c r="K240" s="346">
        <f t="shared" si="144"/>
        <v>0</v>
      </c>
      <c r="L240" s="443"/>
      <c r="M240" s="443"/>
      <c r="N240" s="308"/>
      <c r="O240" s="443"/>
      <c r="P240" s="308"/>
      <c r="Q240" s="443"/>
      <c r="R240" s="336"/>
      <c r="S240" s="442"/>
      <c r="T240" s="308"/>
      <c r="U240" s="443"/>
      <c r="V240" s="371">
        <f t="shared" si="145"/>
        <v>0</v>
      </c>
      <c r="W240" s="386"/>
    </row>
    <row r="241" spans="1:24" s="323" customFormat="1" ht="35.25" customHeight="1" thickBot="1">
      <c r="A241" s="617"/>
      <c r="B241" s="442"/>
      <c r="C241" s="442"/>
      <c r="D241" s="443"/>
      <c r="E241" s="308"/>
      <c r="F241" s="308"/>
      <c r="G241" s="308"/>
      <c r="H241" s="308"/>
      <c r="I241" s="443"/>
      <c r="J241" s="443"/>
      <c r="K241" s="346">
        <f t="shared" si="144"/>
        <v>0</v>
      </c>
      <c r="L241" s="443"/>
      <c r="M241" s="443"/>
      <c r="N241" s="308"/>
      <c r="O241" s="443"/>
      <c r="P241" s="308"/>
      <c r="Q241" s="443"/>
      <c r="R241" s="336"/>
      <c r="S241" s="442"/>
      <c r="T241" s="308"/>
      <c r="U241" s="443"/>
      <c r="V241" s="371">
        <f t="shared" si="145"/>
        <v>0</v>
      </c>
      <c r="W241" s="386"/>
    </row>
    <row r="242" spans="1:24" s="323" customFormat="1" ht="35.25" customHeight="1" thickBot="1">
      <c r="A242" s="618"/>
      <c r="B242" s="455"/>
      <c r="C242" s="619"/>
      <c r="D242" s="620"/>
      <c r="E242" s="456"/>
      <c r="F242" s="456"/>
      <c r="G242" s="456"/>
      <c r="H242" s="456"/>
      <c r="I242" s="457"/>
      <c r="J242" s="457"/>
      <c r="K242" s="451">
        <f t="shared" si="144"/>
        <v>0</v>
      </c>
      <c r="L242" s="457"/>
      <c r="M242" s="457"/>
      <c r="N242" s="456"/>
      <c r="O242" s="457"/>
      <c r="P242" s="456"/>
      <c r="Q242" s="457"/>
      <c r="R242" s="458"/>
      <c r="S242" s="455"/>
      <c r="T242" s="456"/>
      <c r="U242" s="457"/>
      <c r="V242" s="371">
        <f t="shared" si="145"/>
        <v>0</v>
      </c>
      <c r="W242" s="386"/>
    </row>
    <row r="243" spans="1:24" s="323" customFormat="1" ht="35.25" customHeight="1" thickBot="1">
      <c r="A243" s="365" t="s">
        <v>218</v>
      </c>
      <c r="B243" s="452"/>
      <c r="C243" s="462">
        <f t="shared" ref="C243" si="146">SUM(C237:C242)</f>
        <v>0</v>
      </c>
      <c r="D243" s="463"/>
      <c r="E243" s="462">
        <f t="shared" ref="E243" si="147">SUM(E237:E242)</f>
        <v>0</v>
      </c>
      <c r="F243" s="463"/>
      <c r="G243" s="462">
        <f t="shared" ref="G243:V243" si="148">SUM(G237:G242)</f>
        <v>0</v>
      </c>
      <c r="H243" s="462">
        <f t="shared" si="148"/>
        <v>0</v>
      </c>
      <c r="I243" s="462">
        <f t="shared" si="148"/>
        <v>0</v>
      </c>
      <c r="J243" s="462">
        <f t="shared" si="148"/>
        <v>0</v>
      </c>
      <c r="K243" s="462">
        <f t="shared" si="148"/>
        <v>0</v>
      </c>
      <c r="L243" s="462">
        <f t="shared" si="148"/>
        <v>0</v>
      </c>
      <c r="M243" s="462">
        <f t="shared" si="148"/>
        <v>0</v>
      </c>
      <c r="N243" s="462">
        <f t="shared" si="148"/>
        <v>0</v>
      </c>
      <c r="O243" s="462">
        <f t="shared" si="148"/>
        <v>0</v>
      </c>
      <c r="P243" s="462">
        <f t="shared" si="148"/>
        <v>0</v>
      </c>
      <c r="Q243" s="462">
        <f t="shared" si="148"/>
        <v>0</v>
      </c>
      <c r="R243" s="462">
        <f t="shared" si="148"/>
        <v>0</v>
      </c>
      <c r="S243" s="462">
        <f t="shared" si="148"/>
        <v>0</v>
      </c>
      <c r="T243" s="462">
        <f t="shared" si="148"/>
        <v>0</v>
      </c>
      <c r="U243" s="462">
        <f t="shared" si="148"/>
        <v>0</v>
      </c>
      <c r="V243" s="464">
        <f t="shared" si="148"/>
        <v>0</v>
      </c>
      <c r="W243" s="386"/>
    </row>
    <row r="244" spans="1:24" ht="35.25" customHeight="1" thickBot="1">
      <c r="A244" s="366" t="s">
        <v>165</v>
      </c>
      <c r="B244" s="345"/>
      <c r="C244" s="603"/>
      <c r="D244" s="604"/>
      <c r="E244" s="459"/>
      <c r="F244" s="459"/>
      <c r="G244" s="459"/>
      <c r="H244" s="459"/>
      <c r="I244" s="459"/>
      <c r="J244" s="460"/>
      <c r="K244" s="460"/>
      <c r="L244" s="461"/>
      <c r="M244" s="460"/>
      <c r="N244" s="459"/>
      <c r="O244" s="460"/>
      <c r="P244" s="459"/>
      <c r="Q244" s="461"/>
      <c r="R244" s="461"/>
      <c r="S244" s="459"/>
      <c r="T244" s="459"/>
      <c r="U244" s="460"/>
      <c r="V244" s="47">
        <f t="shared" ref="V244" si="149">C244-L244-Q244-R244</f>
        <v>0</v>
      </c>
      <c r="W244" s="385"/>
    </row>
    <row r="245" spans="1:24" ht="35.25" customHeight="1" thickBot="1">
      <c r="A245" s="444" t="s">
        <v>6</v>
      </c>
      <c r="B245" s="337"/>
      <c r="C245" s="605">
        <f t="shared" ref="C245" si="150">C243+C244</f>
        <v>0</v>
      </c>
      <c r="D245" s="606"/>
      <c r="E245" s="37">
        <f t="shared" ref="E245" si="151">E243</f>
        <v>0</v>
      </c>
      <c r="F245" s="37"/>
      <c r="G245" s="37">
        <f t="shared" ref="G245:K245" si="152">G243</f>
        <v>0</v>
      </c>
      <c r="H245" s="37">
        <f t="shared" si="152"/>
        <v>0</v>
      </c>
      <c r="I245" s="37">
        <f t="shared" si="152"/>
        <v>0</v>
      </c>
      <c r="J245" s="37">
        <f t="shared" si="152"/>
        <v>0</v>
      </c>
      <c r="K245" s="37">
        <f t="shared" si="152"/>
        <v>0</v>
      </c>
      <c r="L245" s="37">
        <f t="shared" ref="L245" si="153">L243+L244</f>
        <v>0</v>
      </c>
      <c r="M245" s="37">
        <f t="shared" ref="M245:P245" si="154">M243</f>
        <v>0</v>
      </c>
      <c r="N245" s="37">
        <f t="shared" si="154"/>
        <v>0</v>
      </c>
      <c r="O245" s="37">
        <f t="shared" si="154"/>
        <v>0</v>
      </c>
      <c r="P245" s="37">
        <f t="shared" si="154"/>
        <v>0</v>
      </c>
      <c r="Q245" s="37">
        <f t="shared" ref="Q245:R245" si="155">Q243+Q244</f>
        <v>0</v>
      </c>
      <c r="R245" s="37">
        <f t="shared" si="155"/>
        <v>0</v>
      </c>
      <c r="S245" s="37">
        <f t="shared" ref="S245:U245" si="156">S243</f>
        <v>0</v>
      </c>
      <c r="T245" s="37">
        <f t="shared" si="156"/>
        <v>0</v>
      </c>
      <c r="U245" s="37">
        <f t="shared" si="156"/>
        <v>0</v>
      </c>
      <c r="V245" s="453">
        <f t="shared" ref="V245" si="157">V243+V244</f>
        <v>0</v>
      </c>
      <c r="W245" s="385"/>
    </row>
    <row r="246" spans="1:24" ht="44.25" customHeight="1" thickBot="1">
      <c r="A246" s="621" t="s">
        <v>10</v>
      </c>
      <c r="B246" s="622"/>
      <c r="C246" s="591"/>
      <c r="D246" s="591"/>
      <c r="E246" s="591"/>
      <c r="F246" s="591"/>
      <c r="G246" s="591"/>
      <c r="H246" s="591"/>
      <c r="I246" s="591"/>
      <c r="J246" s="591"/>
      <c r="K246" s="591"/>
      <c r="L246" s="591"/>
      <c r="M246" s="591"/>
      <c r="N246" s="591"/>
      <c r="O246" s="591"/>
      <c r="P246" s="591"/>
      <c r="Q246" s="591"/>
      <c r="R246" s="591"/>
      <c r="S246" s="591"/>
      <c r="T246" s="591"/>
      <c r="U246" s="591"/>
      <c r="V246" s="592"/>
      <c r="W246" s="385"/>
    </row>
    <row r="247" spans="1:24" s="313" customFormat="1" ht="45.75" customHeight="1" thickTop="1">
      <c r="C247" s="534" t="s">
        <v>16</v>
      </c>
      <c r="D247" s="534"/>
      <c r="E247" s="534"/>
      <c r="F247" s="330">
        <f>'[1]صفحه اصلی'!C242</f>
        <v>0</v>
      </c>
      <c r="G247" s="600" t="str">
        <f>'صفحه اصلی'!$C$10</f>
        <v>عبدالرحیم فرزانه</v>
      </c>
      <c r="H247" s="600"/>
      <c r="I247" s="534" t="s">
        <v>7</v>
      </c>
      <c r="J247" s="534"/>
      <c r="K247" s="534"/>
      <c r="L247" s="534"/>
      <c r="M247" s="600">
        <f>'صفحه اصلی'!$C$11</f>
        <v>0</v>
      </c>
      <c r="N247" s="600"/>
      <c r="O247" s="534" t="s">
        <v>181</v>
      </c>
      <c r="P247" s="534"/>
      <c r="Q247" s="623" t="str">
        <f>'صفحه اصلی'!$C$12</f>
        <v>محمودرضا شفیع نیا</v>
      </c>
      <c r="R247" s="623"/>
      <c r="S247" s="534" t="s">
        <v>132</v>
      </c>
      <c r="T247" s="534"/>
      <c r="U247" s="600" t="str">
        <f>'صفحه اصلی'!$C$13</f>
        <v>دکتر محمود گنجی فرد</v>
      </c>
      <c r="V247" s="600"/>
    </row>
    <row r="248" spans="1:24" ht="47.25" customHeight="1" thickBot="1">
      <c r="A248" s="601" t="s">
        <v>224</v>
      </c>
      <c r="B248" s="601"/>
      <c r="C248" s="601"/>
      <c r="D248" s="601"/>
      <c r="E248" s="601"/>
      <c r="F248" s="601"/>
      <c r="G248" s="601"/>
      <c r="H248" s="601"/>
      <c r="I248" s="601"/>
      <c r="J248" s="601"/>
      <c r="K248" s="601"/>
      <c r="L248" s="601"/>
      <c r="M248" s="601"/>
      <c r="N248" s="601"/>
      <c r="O248" s="601"/>
      <c r="P248" s="601"/>
      <c r="Q248" s="446"/>
      <c r="R248" s="446"/>
      <c r="S248" s="446"/>
      <c r="T248" s="446"/>
      <c r="U248" s="446"/>
      <c r="V248" s="338" t="s">
        <v>217</v>
      </c>
    </row>
    <row r="249" spans="1:24" ht="33" customHeight="1" thickTop="1" thickBot="1">
      <c r="A249" s="550" t="s">
        <v>221</v>
      </c>
      <c r="B249" s="551"/>
      <c r="C249" s="551"/>
      <c r="D249" s="551"/>
      <c r="E249" s="551"/>
      <c r="F249" s="551"/>
      <c r="G249" s="551"/>
      <c r="H249" s="551"/>
      <c r="I249" s="551"/>
      <c r="J249" s="551"/>
      <c r="K249" s="551"/>
      <c r="L249" s="551"/>
      <c r="M249" s="551"/>
      <c r="N249" s="551"/>
      <c r="O249" s="551"/>
      <c r="P249" s="551"/>
      <c r="Q249" s="551"/>
      <c r="R249" s="551"/>
      <c r="S249" s="551"/>
      <c r="T249" s="551"/>
      <c r="U249" s="551"/>
      <c r="V249" s="552"/>
      <c r="W249" s="383"/>
    </row>
    <row r="250" spans="1:24" ht="30.75" customHeight="1" thickBot="1">
      <c r="A250" s="445" t="s">
        <v>10</v>
      </c>
      <c r="B250" s="591"/>
      <c r="C250" s="591"/>
      <c r="D250" s="591"/>
      <c r="E250" s="591"/>
      <c r="F250" s="591"/>
      <c r="G250" s="591"/>
      <c r="H250" s="591"/>
      <c r="I250" s="591"/>
      <c r="J250" s="591"/>
      <c r="K250" s="591"/>
      <c r="L250" s="591"/>
      <c r="M250" s="591"/>
      <c r="N250" s="591"/>
      <c r="O250" s="591"/>
      <c r="P250" s="591"/>
      <c r="Q250" s="591"/>
      <c r="R250" s="591"/>
      <c r="S250" s="591"/>
      <c r="T250" s="591"/>
      <c r="U250" s="591"/>
      <c r="V250" s="592"/>
      <c r="W250" s="383"/>
      <c r="X250" s="328"/>
    </row>
    <row r="251" spans="1:24" ht="33.75" customHeight="1" thickTop="1">
      <c r="A251" s="602" t="s">
        <v>184</v>
      </c>
      <c r="B251" s="602"/>
      <c r="C251" s="602"/>
      <c r="D251" s="602"/>
      <c r="E251" s="602"/>
      <c r="F251" s="602"/>
      <c r="G251" s="602"/>
      <c r="H251" s="602"/>
      <c r="I251" s="602"/>
      <c r="J251" s="602"/>
      <c r="K251" s="602"/>
      <c r="L251" s="602"/>
      <c r="M251" s="602"/>
      <c r="N251" s="602"/>
      <c r="O251" s="602"/>
      <c r="P251" s="602"/>
      <c r="Q251" s="602"/>
      <c r="R251" s="602"/>
      <c r="S251" s="602"/>
      <c r="T251" s="602"/>
      <c r="U251" s="602"/>
      <c r="V251" s="602"/>
    </row>
    <row r="252" spans="1:24" ht="21.75">
      <c r="A252" s="599" t="s">
        <v>185</v>
      </c>
      <c r="B252" s="599"/>
      <c r="C252" s="599"/>
      <c r="D252" s="599"/>
      <c r="E252" s="599"/>
      <c r="F252" s="599"/>
      <c r="G252" s="599"/>
      <c r="H252" s="599"/>
      <c r="I252" s="599"/>
      <c r="J252" s="599"/>
      <c r="K252" s="599"/>
      <c r="L252" s="599"/>
      <c r="M252" s="599"/>
      <c r="N252" s="599"/>
      <c r="O252" s="599"/>
      <c r="P252" s="599"/>
      <c r="Q252" s="599"/>
      <c r="R252" s="599"/>
      <c r="S252" s="599"/>
      <c r="T252" s="599"/>
      <c r="U252" s="599"/>
      <c r="V252" s="599"/>
    </row>
    <row r="253" spans="1:24" s="382" customFormat="1" ht="51.75" customHeight="1">
      <c r="A253" s="343"/>
      <c r="B253" s="343"/>
      <c r="C253" s="343"/>
      <c r="D253" s="343"/>
      <c r="E253" s="343"/>
      <c r="F253" s="343"/>
      <c r="G253" s="343"/>
      <c r="H253" s="607" t="s">
        <v>233</v>
      </c>
      <c r="I253" s="607"/>
      <c r="J253" s="607"/>
      <c r="K253" s="607"/>
      <c r="L253" s="607"/>
      <c r="M253" s="607"/>
      <c r="N253" s="607"/>
      <c r="O253" s="607"/>
      <c r="P253" s="607"/>
      <c r="Q253" s="344"/>
      <c r="R253" s="343"/>
      <c r="S253" s="343"/>
      <c r="T253" s="343"/>
      <c r="U253" s="343"/>
      <c r="V253" s="343"/>
    </row>
    <row r="254" spans="1:24" s="382" customFormat="1" ht="30.75" customHeight="1">
      <c r="A254" s="343"/>
      <c r="B254" s="343"/>
      <c r="C254" s="343"/>
      <c r="D254" s="343"/>
      <c r="E254" s="343"/>
      <c r="F254" s="343"/>
      <c r="G254" s="343"/>
      <c r="H254" s="426"/>
      <c r="I254" s="426"/>
      <c r="J254" s="608" t="s">
        <v>223</v>
      </c>
      <c r="K254" s="608"/>
      <c r="L254" s="608"/>
      <c r="M254" s="608"/>
      <c r="N254" s="608"/>
      <c r="O254" s="608"/>
      <c r="P254" s="426"/>
      <c r="Q254" s="344"/>
      <c r="R254" s="343"/>
      <c r="S254" s="343"/>
      <c r="T254" s="343"/>
      <c r="U254" s="343"/>
      <c r="V254" s="343"/>
    </row>
    <row r="255" spans="1:24" s="318" customFormat="1" ht="30.75" customHeight="1">
      <c r="A255" s="434" t="s">
        <v>0</v>
      </c>
      <c r="B255" s="609" t="str">
        <f>'صفحه اصلی'!$C$7</f>
        <v>دانشكده علوم پزشكي و خدمات بهداشتي، درماني قائن</v>
      </c>
      <c r="C255" s="609"/>
      <c r="D255" s="119"/>
      <c r="E255" s="119"/>
      <c r="F255" s="316"/>
      <c r="G255" s="316"/>
      <c r="H255" s="316"/>
      <c r="J255" s="610" t="s">
        <v>225</v>
      </c>
      <c r="K255" s="610"/>
      <c r="L255" s="610"/>
      <c r="M255" s="610"/>
      <c r="N255" s="610"/>
      <c r="O255" s="610"/>
      <c r="P255" s="450"/>
      <c r="Q255" s="315"/>
      <c r="R255" s="315"/>
      <c r="S255" s="315"/>
      <c r="T255" s="315"/>
      <c r="U255" s="315"/>
      <c r="V255" s="315"/>
      <c r="W255" s="317"/>
    </row>
    <row r="256" spans="1:24" s="305" customFormat="1" ht="36.75" customHeight="1" thickBot="1">
      <c r="A256" s="435" t="s">
        <v>1</v>
      </c>
      <c r="B256" s="611">
        <f>'صفحه اصلی'!$C$8</f>
        <v>124128</v>
      </c>
      <c r="C256" s="611"/>
      <c r="D256" s="196"/>
      <c r="E256" s="196"/>
      <c r="F256" s="324"/>
      <c r="H256" s="438"/>
      <c r="I256" s="438"/>
      <c r="J256" s="272"/>
      <c r="K256" s="438" t="s">
        <v>19</v>
      </c>
      <c r="L256" s="407"/>
      <c r="M256" s="438"/>
      <c r="N256" s="334"/>
      <c r="O256" s="334"/>
      <c r="P256" s="334"/>
      <c r="Q256" s="449" t="s">
        <v>222</v>
      </c>
      <c r="R256" s="334">
        <f>'صفحه اصلی'!$C$9</f>
        <v>1403</v>
      </c>
      <c r="S256" s="334"/>
      <c r="T256" s="334"/>
      <c r="U256" s="334"/>
      <c r="V256" s="304"/>
      <c r="W256" s="304"/>
    </row>
    <row r="257" spans="1:24" s="323" customFormat="1" ht="57.75" customHeight="1" thickTop="1" thickBot="1">
      <c r="A257" s="439" t="s">
        <v>176</v>
      </c>
      <c r="B257" s="319" t="s">
        <v>11</v>
      </c>
      <c r="C257" s="612" t="s">
        <v>166</v>
      </c>
      <c r="D257" s="613"/>
      <c r="E257" s="614" t="s">
        <v>196</v>
      </c>
      <c r="F257" s="615"/>
      <c r="G257" s="339" t="s">
        <v>227</v>
      </c>
      <c r="H257" s="339" t="s">
        <v>177</v>
      </c>
      <c r="I257" s="448" t="s">
        <v>178</v>
      </c>
      <c r="J257" s="431" t="s">
        <v>219</v>
      </c>
      <c r="K257" s="430" t="s">
        <v>220</v>
      </c>
      <c r="L257" s="342" t="s">
        <v>167</v>
      </c>
      <c r="M257" s="447" t="s">
        <v>22</v>
      </c>
      <c r="N257" s="340" t="s">
        <v>74</v>
      </c>
      <c r="O257" s="448" t="s">
        <v>2</v>
      </c>
      <c r="P257" s="335" t="s">
        <v>165</v>
      </c>
      <c r="Q257" s="448" t="s">
        <v>179</v>
      </c>
      <c r="R257" s="447" t="s">
        <v>164</v>
      </c>
      <c r="S257" s="342" t="s">
        <v>180</v>
      </c>
      <c r="T257" s="340" t="s">
        <v>162</v>
      </c>
      <c r="U257" s="341" t="s">
        <v>149</v>
      </c>
      <c r="V257" s="370" t="s">
        <v>168</v>
      </c>
      <c r="W257" s="386"/>
    </row>
    <row r="258" spans="1:24" s="323" customFormat="1" ht="35.25" customHeight="1" thickBot="1">
      <c r="A258" s="616" t="s">
        <v>147</v>
      </c>
      <c r="B258" s="467"/>
      <c r="C258" s="593"/>
      <c r="D258" s="594"/>
      <c r="E258" s="308"/>
      <c r="F258" s="308"/>
      <c r="G258" s="308"/>
      <c r="H258" s="308"/>
      <c r="I258" s="443"/>
      <c r="J258" s="443"/>
      <c r="K258" s="433">
        <f t="shared" ref="K258:K263" si="158">C258+E258+G258+H258-I258+J258</f>
        <v>0</v>
      </c>
      <c r="L258" s="443"/>
      <c r="M258" s="443"/>
      <c r="N258" s="308"/>
      <c r="O258" s="443"/>
      <c r="P258" s="308"/>
      <c r="Q258" s="443"/>
      <c r="R258" s="336"/>
      <c r="S258" s="442"/>
      <c r="T258" s="308"/>
      <c r="U258" s="443"/>
      <c r="V258" s="371">
        <f t="shared" ref="V258:V263" si="159">K258-L258-M258-N258-O258-P258-Q258-S258-T258-U258</f>
        <v>0</v>
      </c>
      <c r="W258" s="386"/>
    </row>
    <row r="259" spans="1:24" s="323" customFormat="1" ht="35.25" customHeight="1" thickBot="1">
      <c r="A259" s="617"/>
      <c r="B259" s="467"/>
      <c r="C259" s="442"/>
      <c r="D259" s="443"/>
      <c r="E259" s="308"/>
      <c r="F259" s="308"/>
      <c r="G259" s="308"/>
      <c r="H259" s="308"/>
      <c r="I259" s="443"/>
      <c r="J259" s="443"/>
      <c r="K259" s="346">
        <f t="shared" si="158"/>
        <v>0</v>
      </c>
      <c r="L259" s="443"/>
      <c r="M259" s="443"/>
      <c r="N259" s="308"/>
      <c r="O259" s="443"/>
      <c r="P259" s="308"/>
      <c r="Q259" s="443"/>
      <c r="R259" s="336"/>
      <c r="S259" s="442"/>
      <c r="T259" s="308"/>
      <c r="U259" s="443"/>
      <c r="V259" s="371">
        <f t="shared" si="159"/>
        <v>0</v>
      </c>
      <c r="W259" s="386"/>
    </row>
    <row r="260" spans="1:24" s="323" customFormat="1" ht="35.25" customHeight="1" thickBot="1">
      <c r="A260" s="617"/>
      <c r="B260" s="442"/>
      <c r="C260" s="442"/>
      <c r="D260" s="443"/>
      <c r="E260" s="308"/>
      <c r="F260" s="308"/>
      <c r="G260" s="308"/>
      <c r="H260" s="308"/>
      <c r="I260" s="443"/>
      <c r="J260" s="443"/>
      <c r="K260" s="346">
        <f t="shared" si="158"/>
        <v>0</v>
      </c>
      <c r="L260" s="443"/>
      <c r="M260" s="443"/>
      <c r="N260" s="308"/>
      <c r="O260" s="443"/>
      <c r="P260" s="308"/>
      <c r="Q260" s="443"/>
      <c r="R260" s="336"/>
      <c r="S260" s="442"/>
      <c r="T260" s="308"/>
      <c r="U260" s="443"/>
      <c r="V260" s="371">
        <f t="shared" si="159"/>
        <v>0</v>
      </c>
      <c r="W260" s="386"/>
    </row>
    <row r="261" spans="1:24" s="323" customFormat="1" ht="35.25" customHeight="1" thickBot="1">
      <c r="A261" s="617"/>
      <c r="B261" s="442"/>
      <c r="C261" s="442"/>
      <c r="D261" s="443"/>
      <c r="E261" s="308"/>
      <c r="F261" s="308"/>
      <c r="G261" s="308"/>
      <c r="H261" s="308"/>
      <c r="I261" s="443"/>
      <c r="J261" s="443"/>
      <c r="K261" s="346">
        <f t="shared" si="158"/>
        <v>0</v>
      </c>
      <c r="L261" s="443"/>
      <c r="M261" s="443"/>
      <c r="N261" s="308"/>
      <c r="O261" s="443"/>
      <c r="P261" s="308"/>
      <c r="Q261" s="443"/>
      <c r="R261" s="336"/>
      <c r="S261" s="442"/>
      <c r="T261" s="308"/>
      <c r="U261" s="443"/>
      <c r="V261" s="371">
        <f t="shared" si="159"/>
        <v>0</v>
      </c>
      <c r="W261" s="386"/>
    </row>
    <row r="262" spans="1:24" s="323" customFormat="1" ht="35.25" customHeight="1" thickBot="1">
      <c r="A262" s="617"/>
      <c r="B262" s="442"/>
      <c r="C262" s="442"/>
      <c r="D262" s="443"/>
      <c r="E262" s="308"/>
      <c r="F262" s="308"/>
      <c r="G262" s="308"/>
      <c r="H262" s="308"/>
      <c r="I262" s="443"/>
      <c r="J262" s="443"/>
      <c r="K262" s="346">
        <f t="shared" si="158"/>
        <v>0</v>
      </c>
      <c r="L262" s="443"/>
      <c r="M262" s="443"/>
      <c r="N262" s="308"/>
      <c r="O262" s="443"/>
      <c r="P262" s="308"/>
      <c r="Q262" s="443"/>
      <c r="R262" s="336"/>
      <c r="S262" s="442"/>
      <c r="T262" s="308"/>
      <c r="U262" s="443"/>
      <c r="V262" s="371">
        <f t="shared" si="159"/>
        <v>0</v>
      </c>
      <c r="W262" s="386"/>
    </row>
    <row r="263" spans="1:24" s="323" customFormat="1" ht="35.25" customHeight="1" thickBot="1">
      <c r="A263" s="618"/>
      <c r="B263" s="455"/>
      <c r="C263" s="619"/>
      <c r="D263" s="620"/>
      <c r="E263" s="456"/>
      <c r="F263" s="456"/>
      <c r="G263" s="456"/>
      <c r="H263" s="456"/>
      <c r="I263" s="457"/>
      <c r="J263" s="457"/>
      <c r="K263" s="451">
        <f t="shared" si="158"/>
        <v>0</v>
      </c>
      <c r="L263" s="457"/>
      <c r="M263" s="457"/>
      <c r="N263" s="456"/>
      <c r="O263" s="457"/>
      <c r="P263" s="456"/>
      <c r="Q263" s="457"/>
      <c r="R263" s="458"/>
      <c r="S263" s="455"/>
      <c r="T263" s="456"/>
      <c r="U263" s="457"/>
      <c r="V263" s="371">
        <f t="shared" si="159"/>
        <v>0</v>
      </c>
      <c r="W263" s="386"/>
    </row>
    <row r="264" spans="1:24" s="323" customFormat="1" ht="35.25" customHeight="1" thickBot="1">
      <c r="A264" s="365" t="s">
        <v>218</v>
      </c>
      <c r="B264" s="452"/>
      <c r="C264" s="462">
        <f t="shared" ref="C264" si="160">SUM(C258:C263)</f>
        <v>0</v>
      </c>
      <c r="D264" s="463"/>
      <c r="E264" s="462">
        <f t="shared" ref="E264" si="161">SUM(E258:E263)</f>
        <v>0</v>
      </c>
      <c r="F264" s="463"/>
      <c r="G264" s="462">
        <f t="shared" ref="G264:V264" si="162">SUM(G258:G263)</f>
        <v>0</v>
      </c>
      <c r="H264" s="462">
        <f t="shared" si="162"/>
        <v>0</v>
      </c>
      <c r="I264" s="462">
        <f t="shared" si="162"/>
        <v>0</v>
      </c>
      <c r="J264" s="462">
        <f t="shared" si="162"/>
        <v>0</v>
      </c>
      <c r="K264" s="462">
        <f t="shared" si="162"/>
        <v>0</v>
      </c>
      <c r="L264" s="462">
        <f t="shared" si="162"/>
        <v>0</v>
      </c>
      <c r="M264" s="462">
        <f t="shared" si="162"/>
        <v>0</v>
      </c>
      <c r="N264" s="462">
        <f t="shared" si="162"/>
        <v>0</v>
      </c>
      <c r="O264" s="462">
        <f t="shared" si="162"/>
        <v>0</v>
      </c>
      <c r="P264" s="462">
        <f t="shared" si="162"/>
        <v>0</v>
      </c>
      <c r="Q264" s="462">
        <f t="shared" si="162"/>
        <v>0</v>
      </c>
      <c r="R264" s="462">
        <f t="shared" si="162"/>
        <v>0</v>
      </c>
      <c r="S264" s="462">
        <f t="shared" si="162"/>
        <v>0</v>
      </c>
      <c r="T264" s="462">
        <f t="shared" si="162"/>
        <v>0</v>
      </c>
      <c r="U264" s="462">
        <f t="shared" si="162"/>
        <v>0</v>
      </c>
      <c r="V264" s="464">
        <f t="shared" si="162"/>
        <v>0</v>
      </c>
      <c r="W264" s="386"/>
    </row>
    <row r="265" spans="1:24" ht="35.25" customHeight="1" thickBot="1">
      <c r="A265" s="366" t="s">
        <v>165</v>
      </c>
      <c r="B265" s="345"/>
      <c r="C265" s="603"/>
      <c r="D265" s="604"/>
      <c r="E265" s="459"/>
      <c r="F265" s="459"/>
      <c r="G265" s="459"/>
      <c r="H265" s="459"/>
      <c r="I265" s="459"/>
      <c r="J265" s="460"/>
      <c r="K265" s="460"/>
      <c r="L265" s="461"/>
      <c r="M265" s="460"/>
      <c r="N265" s="459"/>
      <c r="O265" s="460"/>
      <c r="P265" s="459"/>
      <c r="Q265" s="461"/>
      <c r="R265" s="461"/>
      <c r="S265" s="459"/>
      <c r="T265" s="459"/>
      <c r="U265" s="460"/>
      <c r="V265" s="47">
        <f t="shared" ref="V265" si="163">C265-L265-Q265-R265</f>
        <v>0</v>
      </c>
      <c r="W265" s="385"/>
    </row>
    <row r="266" spans="1:24" ht="35.25" customHeight="1" thickBot="1">
      <c r="A266" s="444" t="s">
        <v>6</v>
      </c>
      <c r="B266" s="337"/>
      <c r="C266" s="605">
        <f t="shared" ref="C266" si="164">C264+C265</f>
        <v>0</v>
      </c>
      <c r="D266" s="606"/>
      <c r="E266" s="37">
        <f t="shared" ref="E266" si="165">E264</f>
        <v>0</v>
      </c>
      <c r="F266" s="37"/>
      <c r="G266" s="37">
        <f t="shared" ref="G266:K266" si="166">G264</f>
        <v>0</v>
      </c>
      <c r="H266" s="37">
        <f t="shared" si="166"/>
        <v>0</v>
      </c>
      <c r="I266" s="37">
        <f t="shared" si="166"/>
        <v>0</v>
      </c>
      <c r="J266" s="37">
        <f t="shared" si="166"/>
        <v>0</v>
      </c>
      <c r="K266" s="37">
        <f t="shared" si="166"/>
        <v>0</v>
      </c>
      <c r="L266" s="37">
        <f t="shared" ref="L266" si="167">L264+L265</f>
        <v>0</v>
      </c>
      <c r="M266" s="37">
        <f t="shared" ref="M266:P266" si="168">M264</f>
        <v>0</v>
      </c>
      <c r="N266" s="37">
        <f t="shared" si="168"/>
        <v>0</v>
      </c>
      <c r="O266" s="37">
        <f t="shared" si="168"/>
        <v>0</v>
      </c>
      <c r="P266" s="37">
        <f t="shared" si="168"/>
        <v>0</v>
      </c>
      <c r="Q266" s="37">
        <f t="shared" ref="Q266:R266" si="169">Q264+Q265</f>
        <v>0</v>
      </c>
      <c r="R266" s="37">
        <f t="shared" si="169"/>
        <v>0</v>
      </c>
      <c r="S266" s="37">
        <f t="shared" ref="S266:U266" si="170">S264</f>
        <v>0</v>
      </c>
      <c r="T266" s="37">
        <f t="shared" si="170"/>
        <v>0</v>
      </c>
      <c r="U266" s="37">
        <f t="shared" si="170"/>
        <v>0</v>
      </c>
      <c r="V266" s="453">
        <f t="shared" ref="V266" si="171">V264+V265</f>
        <v>0</v>
      </c>
      <c r="W266" s="385"/>
    </row>
    <row r="267" spans="1:24" ht="44.25" customHeight="1" thickBot="1">
      <c r="A267" s="621" t="s">
        <v>10</v>
      </c>
      <c r="B267" s="622"/>
      <c r="C267" s="591"/>
      <c r="D267" s="591"/>
      <c r="E267" s="591"/>
      <c r="F267" s="591"/>
      <c r="G267" s="591"/>
      <c r="H267" s="591"/>
      <c r="I267" s="591"/>
      <c r="J267" s="591"/>
      <c r="K267" s="591"/>
      <c r="L267" s="591"/>
      <c r="M267" s="591"/>
      <c r="N267" s="591"/>
      <c r="O267" s="591"/>
      <c r="P267" s="591"/>
      <c r="Q267" s="591"/>
      <c r="R267" s="591"/>
      <c r="S267" s="591"/>
      <c r="T267" s="591"/>
      <c r="U267" s="591"/>
      <c r="V267" s="592"/>
      <c r="W267" s="385"/>
    </row>
    <row r="268" spans="1:24" s="313" customFormat="1" ht="45.75" customHeight="1" thickTop="1">
      <c r="C268" s="534" t="s">
        <v>16</v>
      </c>
      <c r="D268" s="534"/>
      <c r="E268" s="534"/>
      <c r="F268" s="330">
        <f>'[1]صفحه اصلی'!C263</f>
        <v>0</v>
      </c>
      <c r="G268" s="600" t="str">
        <f>'صفحه اصلی'!$C$10</f>
        <v>عبدالرحیم فرزانه</v>
      </c>
      <c r="H268" s="600"/>
      <c r="I268" s="534" t="s">
        <v>7</v>
      </c>
      <c r="J268" s="534"/>
      <c r="K268" s="534"/>
      <c r="L268" s="534"/>
      <c r="M268" s="600">
        <f>'صفحه اصلی'!$C$11</f>
        <v>0</v>
      </c>
      <c r="N268" s="600"/>
      <c r="O268" s="534" t="s">
        <v>181</v>
      </c>
      <c r="P268" s="534"/>
      <c r="Q268" s="623" t="str">
        <f>'صفحه اصلی'!$C$12</f>
        <v>محمودرضا شفیع نیا</v>
      </c>
      <c r="R268" s="623"/>
      <c r="S268" s="534" t="s">
        <v>132</v>
      </c>
      <c r="T268" s="534"/>
      <c r="U268" s="600" t="str">
        <f>'صفحه اصلی'!$C$13</f>
        <v>دکتر محمود گنجی فرد</v>
      </c>
      <c r="V268" s="600"/>
    </row>
    <row r="269" spans="1:24" ht="47.25" customHeight="1" thickBot="1">
      <c r="A269" s="601" t="s">
        <v>224</v>
      </c>
      <c r="B269" s="601"/>
      <c r="C269" s="601"/>
      <c r="D269" s="601"/>
      <c r="E269" s="601"/>
      <c r="F269" s="601"/>
      <c r="G269" s="601"/>
      <c r="H269" s="601"/>
      <c r="I269" s="601"/>
      <c r="J269" s="601"/>
      <c r="K269" s="601"/>
      <c r="L269" s="601"/>
      <c r="M269" s="601"/>
      <c r="N269" s="601"/>
      <c r="O269" s="601"/>
      <c r="P269" s="601"/>
      <c r="Q269" s="446"/>
      <c r="R269" s="446"/>
      <c r="S269" s="446"/>
      <c r="T269" s="446"/>
      <c r="U269" s="446"/>
      <c r="V269" s="338" t="s">
        <v>217</v>
      </c>
    </row>
    <row r="270" spans="1:24" ht="33" customHeight="1" thickTop="1" thickBot="1">
      <c r="A270" s="550" t="s">
        <v>221</v>
      </c>
      <c r="B270" s="551"/>
      <c r="C270" s="551"/>
      <c r="D270" s="551"/>
      <c r="E270" s="551"/>
      <c r="F270" s="551"/>
      <c r="G270" s="551"/>
      <c r="H270" s="551"/>
      <c r="I270" s="551"/>
      <c r="J270" s="551"/>
      <c r="K270" s="551"/>
      <c r="L270" s="551"/>
      <c r="M270" s="551"/>
      <c r="N270" s="551"/>
      <c r="O270" s="551"/>
      <c r="P270" s="551"/>
      <c r="Q270" s="551"/>
      <c r="R270" s="551"/>
      <c r="S270" s="551"/>
      <c r="T270" s="551"/>
      <c r="U270" s="551"/>
      <c r="V270" s="552"/>
      <c r="W270" s="383"/>
    </row>
    <row r="271" spans="1:24" ht="30.75" customHeight="1" thickBot="1">
      <c r="A271" s="445" t="s">
        <v>10</v>
      </c>
      <c r="B271" s="591"/>
      <c r="C271" s="591"/>
      <c r="D271" s="591"/>
      <c r="E271" s="591"/>
      <c r="F271" s="591"/>
      <c r="G271" s="591"/>
      <c r="H271" s="591"/>
      <c r="I271" s="591"/>
      <c r="J271" s="591"/>
      <c r="K271" s="591"/>
      <c r="L271" s="591"/>
      <c r="M271" s="591"/>
      <c r="N271" s="591"/>
      <c r="O271" s="591"/>
      <c r="P271" s="591"/>
      <c r="Q271" s="591"/>
      <c r="R271" s="591"/>
      <c r="S271" s="591"/>
      <c r="T271" s="591"/>
      <c r="U271" s="591"/>
      <c r="V271" s="592"/>
      <c r="W271" s="383"/>
      <c r="X271" s="328"/>
    </row>
    <row r="272" spans="1:24" ht="33.75" customHeight="1" thickTop="1">
      <c r="A272" s="602" t="s">
        <v>184</v>
      </c>
      <c r="B272" s="602"/>
      <c r="C272" s="602"/>
      <c r="D272" s="602"/>
      <c r="E272" s="602"/>
      <c r="F272" s="602"/>
      <c r="G272" s="602"/>
      <c r="H272" s="602"/>
      <c r="I272" s="602"/>
      <c r="J272" s="602"/>
      <c r="K272" s="602"/>
      <c r="L272" s="602"/>
      <c r="M272" s="602"/>
      <c r="N272" s="602"/>
      <c r="O272" s="602"/>
      <c r="P272" s="602"/>
      <c r="Q272" s="602"/>
      <c r="R272" s="602"/>
      <c r="S272" s="602"/>
      <c r="T272" s="602"/>
      <c r="U272" s="602"/>
      <c r="V272" s="602"/>
    </row>
    <row r="273" spans="1:23" ht="21.75">
      <c r="A273" s="599" t="s">
        <v>185</v>
      </c>
      <c r="B273" s="599"/>
      <c r="C273" s="599"/>
      <c r="D273" s="599"/>
      <c r="E273" s="599"/>
      <c r="F273" s="599"/>
      <c r="G273" s="599"/>
      <c r="H273" s="599"/>
      <c r="I273" s="599"/>
      <c r="J273" s="599"/>
      <c r="K273" s="599"/>
      <c r="L273" s="599"/>
      <c r="M273" s="599"/>
      <c r="N273" s="599"/>
      <c r="O273" s="599"/>
      <c r="P273" s="599"/>
      <c r="Q273" s="599"/>
      <c r="R273" s="599"/>
      <c r="S273" s="599"/>
      <c r="T273" s="599"/>
      <c r="U273" s="599"/>
      <c r="V273" s="599"/>
    </row>
    <row r="274" spans="1:23" s="382" customFormat="1" ht="51.75" customHeight="1">
      <c r="A274" s="343"/>
      <c r="B274" s="343"/>
      <c r="C274" s="343"/>
      <c r="D274" s="343"/>
      <c r="E274" s="343"/>
      <c r="F274" s="343"/>
      <c r="G274" s="343"/>
      <c r="H274" s="607" t="s">
        <v>233</v>
      </c>
      <c r="I274" s="607"/>
      <c r="J274" s="607"/>
      <c r="K274" s="607"/>
      <c r="L274" s="607"/>
      <c r="M274" s="607"/>
      <c r="N274" s="607"/>
      <c r="O274" s="607"/>
      <c r="P274" s="607"/>
      <c r="Q274" s="344"/>
      <c r="R274" s="343"/>
      <c r="S274" s="343"/>
      <c r="T274" s="343"/>
      <c r="U274" s="343"/>
      <c r="V274" s="343"/>
    </row>
    <row r="275" spans="1:23" s="382" customFormat="1" ht="30.75" customHeight="1">
      <c r="A275" s="343"/>
      <c r="B275" s="343"/>
      <c r="C275" s="343"/>
      <c r="D275" s="343"/>
      <c r="E275" s="343"/>
      <c r="F275" s="343"/>
      <c r="G275" s="343"/>
      <c r="H275" s="426"/>
      <c r="I275" s="426"/>
      <c r="J275" s="608" t="s">
        <v>223</v>
      </c>
      <c r="K275" s="608"/>
      <c r="L275" s="608"/>
      <c r="M275" s="608"/>
      <c r="N275" s="608"/>
      <c r="O275" s="608"/>
      <c r="P275" s="426"/>
      <c r="Q275" s="344"/>
      <c r="R275" s="343"/>
      <c r="S275" s="343"/>
      <c r="T275" s="343"/>
      <c r="U275" s="343"/>
      <c r="V275" s="343"/>
    </row>
    <row r="276" spans="1:23" s="318" customFormat="1" ht="30.75" customHeight="1">
      <c r="A276" s="434" t="s">
        <v>0</v>
      </c>
      <c r="B276" s="609" t="str">
        <f>'صفحه اصلی'!$C$7</f>
        <v>دانشكده علوم پزشكي و خدمات بهداشتي، درماني قائن</v>
      </c>
      <c r="C276" s="609"/>
      <c r="D276" s="119"/>
      <c r="E276" s="119"/>
      <c r="F276" s="316"/>
      <c r="G276" s="316"/>
      <c r="H276" s="316"/>
      <c r="J276" s="610" t="s">
        <v>225</v>
      </c>
      <c r="K276" s="610"/>
      <c r="L276" s="610"/>
      <c r="M276" s="610"/>
      <c r="N276" s="610"/>
      <c r="O276" s="610"/>
      <c r="P276" s="450"/>
      <c r="Q276" s="315"/>
      <c r="R276" s="315"/>
      <c r="S276" s="315"/>
      <c r="T276" s="315"/>
      <c r="U276" s="315"/>
      <c r="V276" s="315"/>
      <c r="W276" s="317"/>
    </row>
    <row r="277" spans="1:23" s="305" customFormat="1" ht="36.75" customHeight="1" thickBot="1">
      <c r="A277" s="435" t="s">
        <v>1</v>
      </c>
      <c r="B277" s="611">
        <f>'صفحه اصلی'!$C$8</f>
        <v>124128</v>
      </c>
      <c r="C277" s="611"/>
      <c r="D277" s="196"/>
      <c r="E277" s="196"/>
      <c r="F277" s="324"/>
      <c r="H277" s="438"/>
      <c r="I277" s="438"/>
      <c r="J277" s="272"/>
      <c r="K277" s="438" t="s">
        <v>19</v>
      </c>
      <c r="L277" s="407"/>
      <c r="M277" s="438"/>
      <c r="N277" s="334"/>
      <c r="O277" s="334"/>
      <c r="P277" s="334"/>
      <c r="Q277" s="449" t="s">
        <v>222</v>
      </c>
      <c r="R277" s="334">
        <f>'صفحه اصلی'!$C$9</f>
        <v>1403</v>
      </c>
      <c r="S277" s="334"/>
      <c r="T277" s="334"/>
      <c r="U277" s="334"/>
      <c r="V277" s="304"/>
      <c r="W277" s="304"/>
    </row>
    <row r="278" spans="1:23" s="323" customFormat="1" ht="57.75" customHeight="1" thickTop="1" thickBot="1">
      <c r="A278" s="439" t="s">
        <v>176</v>
      </c>
      <c r="B278" s="319" t="s">
        <v>11</v>
      </c>
      <c r="C278" s="612" t="s">
        <v>166</v>
      </c>
      <c r="D278" s="613"/>
      <c r="E278" s="614" t="s">
        <v>196</v>
      </c>
      <c r="F278" s="615"/>
      <c r="G278" s="339" t="s">
        <v>227</v>
      </c>
      <c r="H278" s="339" t="s">
        <v>177</v>
      </c>
      <c r="I278" s="448" t="s">
        <v>178</v>
      </c>
      <c r="J278" s="431" t="s">
        <v>219</v>
      </c>
      <c r="K278" s="430" t="s">
        <v>220</v>
      </c>
      <c r="L278" s="342" t="s">
        <v>167</v>
      </c>
      <c r="M278" s="447" t="s">
        <v>22</v>
      </c>
      <c r="N278" s="340" t="s">
        <v>74</v>
      </c>
      <c r="O278" s="448" t="s">
        <v>2</v>
      </c>
      <c r="P278" s="335" t="s">
        <v>165</v>
      </c>
      <c r="Q278" s="448" t="s">
        <v>179</v>
      </c>
      <c r="R278" s="447" t="s">
        <v>164</v>
      </c>
      <c r="S278" s="342" t="s">
        <v>180</v>
      </c>
      <c r="T278" s="340" t="s">
        <v>162</v>
      </c>
      <c r="U278" s="341" t="s">
        <v>149</v>
      </c>
      <c r="V278" s="370" t="s">
        <v>168</v>
      </c>
      <c r="W278" s="386"/>
    </row>
    <row r="279" spans="1:23" s="323" customFormat="1" ht="35.25" customHeight="1" thickBot="1">
      <c r="A279" s="616" t="s">
        <v>147</v>
      </c>
      <c r="B279" s="467"/>
      <c r="C279" s="593"/>
      <c r="D279" s="594"/>
      <c r="E279" s="308"/>
      <c r="F279" s="308"/>
      <c r="G279" s="308"/>
      <c r="H279" s="308"/>
      <c r="I279" s="443"/>
      <c r="J279" s="443"/>
      <c r="K279" s="433">
        <f t="shared" ref="K279:K284" si="172">C279+E279+G279+H279-I279+J279</f>
        <v>0</v>
      </c>
      <c r="L279" s="443"/>
      <c r="M279" s="443"/>
      <c r="N279" s="308"/>
      <c r="O279" s="443"/>
      <c r="P279" s="308"/>
      <c r="Q279" s="443"/>
      <c r="R279" s="336"/>
      <c r="S279" s="442"/>
      <c r="T279" s="308"/>
      <c r="U279" s="443"/>
      <c r="V279" s="371">
        <f t="shared" ref="V279:V284" si="173">K279-L279-M279-N279-O279-P279-Q279-S279-T279-U279</f>
        <v>0</v>
      </c>
      <c r="W279" s="386"/>
    </row>
    <row r="280" spans="1:23" s="323" customFormat="1" ht="35.25" customHeight="1" thickBot="1">
      <c r="A280" s="617"/>
      <c r="B280" s="467"/>
      <c r="C280" s="442"/>
      <c r="D280" s="443"/>
      <c r="E280" s="308"/>
      <c r="F280" s="308"/>
      <c r="G280" s="308"/>
      <c r="H280" s="308"/>
      <c r="I280" s="443"/>
      <c r="J280" s="443"/>
      <c r="K280" s="346">
        <f t="shared" si="172"/>
        <v>0</v>
      </c>
      <c r="L280" s="443"/>
      <c r="M280" s="443"/>
      <c r="N280" s="308"/>
      <c r="O280" s="443"/>
      <c r="P280" s="308"/>
      <c r="Q280" s="443"/>
      <c r="R280" s="336"/>
      <c r="S280" s="442"/>
      <c r="T280" s="308"/>
      <c r="U280" s="443"/>
      <c r="V280" s="371">
        <f t="shared" si="173"/>
        <v>0</v>
      </c>
      <c r="W280" s="386"/>
    </row>
    <row r="281" spans="1:23" s="323" customFormat="1" ht="35.25" customHeight="1" thickBot="1">
      <c r="A281" s="617"/>
      <c r="B281" s="442"/>
      <c r="C281" s="442"/>
      <c r="D281" s="443"/>
      <c r="E281" s="308"/>
      <c r="F281" s="308"/>
      <c r="G281" s="308"/>
      <c r="H281" s="308"/>
      <c r="I281" s="443"/>
      <c r="J281" s="443"/>
      <c r="K281" s="346">
        <f t="shared" si="172"/>
        <v>0</v>
      </c>
      <c r="L281" s="443"/>
      <c r="M281" s="443"/>
      <c r="N281" s="308"/>
      <c r="O281" s="443"/>
      <c r="P281" s="308"/>
      <c r="Q281" s="443"/>
      <c r="R281" s="336"/>
      <c r="S281" s="442"/>
      <c r="T281" s="308"/>
      <c r="U281" s="443"/>
      <c r="V281" s="371">
        <f t="shared" si="173"/>
        <v>0</v>
      </c>
      <c r="W281" s="386"/>
    </row>
    <row r="282" spans="1:23" s="323" customFormat="1" ht="35.25" customHeight="1" thickBot="1">
      <c r="A282" s="617"/>
      <c r="B282" s="442"/>
      <c r="C282" s="442"/>
      <c r="D282" s="443"/>
      <c r="E282" s="308"/>
      <c r="F282" s="308"/>
      <c r="G282" s="308"/>
      <c r="H282" s="308"/>
      <c r="I282" s="443"/>
      <c r="J282" s="443"/>
      <c r="K282" s="346">
        <f t="shared" si="172"/>
        <v>0</v>
      </c>
      <c r="L282" s="443"/>
      <c r="M282" s="443"/>
      <c r="N282" s="308"/>
      <c r="O282" s="443"/>
      <c r="P282" s="308"/>
      <c r="Q282" s="443"/>
      <c r="R282" s="336"/>
      <c r="S282" s="442"/>
      <c r="T282" s="308"/>
      <c r="U282" s="443"/>
      <c r="V282" s="371">
        <f t="shared" si="173"/>
        <v>0</v>
      </c>
      <c r="W282" s="386"/>
    </row>
    <row r="283" spans="1:23" s="323" customFormat="1" ht="35.25" customHeight="1" thickBot="1">
      <c r="A283" s="617"/>
      <c r="B283" s="442"/>
      <c r="C283" s="442"/>
      <c r="D283" s="443"/>
      <c r="E283" s="308"/>
      <c r="F283" s="308"/>
      <c r="G283" s="308"/>
      <c r="H283" s="308"/>
      <c r="I283" s="443"/>
      <c r="J283" s="443"/>
      <c r="K283" s="346">
        <f t="shared" si="172"/>
        <v>0</v>
      </c>
      <c r="L283" s="443"/>
      <c r="M283" s="443"/>
      <c r="N283" s="308"/>
      <c r="O283" s="443"/>
      <c r="P283" s="308"/>
      <c r="Q283" s="443"/>
      <c r="R283" s="336"/>
      <c r="S283" s="442"/>
      <c r="T283" s="308"/>
      <c r="U283" s="443"/>
      <c r="V283" s="371">
        <f t="shared" si="173"/>
        <v>0</v>
      </c>
      <c r="W283" s="386"/>
    </row>
    <row r="284" spans="1:23" s="323" customFormat="1" ht="35.25" customHeight="1" thickBot="1">
      <c r="A284" s="618"/>
      <c r="B284" s="455"/>
      <c r="C284" s="619"/>
      <c r="D284" s="620"/>
      <c r="E284" s="456"/>
      <c r="F284" s="456"/>
      <c r="G284" s="456"/>
      <c r="H284" s="456"/>
      <c r="I284" s="457"/>
      <c r="J284" s="457"/>
      <c r="K284" s="451">
        <f t="shared" si="172"/>
        <v>0</v>
      </c>
      <c r="L284" s="457"/>
      <c r="M284" s="457"/>
      <c r="N284" s="456"/>
      <c r="O284" s="457"/>
      <c r="P284" s="456"/>
      <c r="Q284" s="457"/>
      <c r="R284" s="458"/>
      <c r="S284" s="455"/>
      <c r="T284" s="456"/>
      <c r="U284" s="457"/>
      <c r="V284" s="371">
        <f t="shared" si="173"/>
        <v>0</v>
      </c>
      <c r="W284" s="386"/>
    </row>
    <row r="285" spans="1:23" s="323" customFormat="1" ht="35.25" customHeight="1" thickBot="1">
      <c r="A285" s="365" t="s">
        <v>218</v>
      </c>
      <c r="B285" s="452"/>
      <c r="C285" s="462">
        <f t="shared" ref="C285" si="174">SUM(C279:C284)</f>
        <v>0</v>
      </c>
      <c r="D285" s="463"/>
      <c r="E285" s="462">
        <f t="shared" ref="E285" si="175">SUM(E279:E284)</f>
        <v>0</v>
      </c>
      <c r="F285" s="463"/>
      <c r="G285" s="462">
        <f t="shared" ref="G285:V285" si="176">SUM(G279:G284)</f>
        <v>0</v>
      </c>
      <c r="H285" s="462">
        <f t="shared" si="176"/>
        <v>0</v>
      </c>
      <c r="I285" s="462">
        <f t="shared" si="176"/>
        <v>0</v>
      </c>
      <c r="J285" s="462">
        <f t="shared" si="176"/>
        <v>0</v>
      </c>
      <c r="K285" s="462">
        <f t="shared" si="176"/>
        <v>0</v>
      </c>
      <c r="L285" s="462">
        <f t="shared" si="176"/>
        <v>0</v>
      </c>
      <c r="M285" s="462">
        <f t="shared" si="176"/>
        <v>0</v>
      </c>
      <c r="N285" s="462">
        <f t="shared" si="176"/>
        <v>0</v>
      </c>
      <c r="O285" s="462">
        <f t="shared" si="176"/>
        <v>0</v>
      </c>
      <c r="P285" s="462">
        <f t="shared" si="176"/>
        <v>0</v>
      </c>
      <c r="Q285" s="462">
        <f t="shared" si="176"/>
        <v>0</v>
      </c>
      <c r="R285" s="462">
        <f t="shared" si="176"/>
        <v>0</v>
      </c>
      <c r="S285" s="462">
        <f t="shared" si="176"/>
        <v>0</v>
      </c>
      <c r="T285" s="462">
        <f t="shared" si="176"/>
        <v>0</v>
      </c>
      <c r="U285" s="462">
        <f t="shared" si="176"/>
        <v>0</v>
      </c>
      <c r="V285" s="464">
        <f t="shared" si="176"/>
        <v>0</v>
      </c>
      <c r="W285" s="386"/>
    </row>
    <row r="286" spans="1:23" ht="35.25" customHeight="1" thickBot="1">
      <c r="A286" s="366" t="s">
        <v>165</v>
      </c>
      <c r="B286" s="345"/>
      <c r="C286" s="603"/>
      <c r="D286" s="604"/>
      <c r="E286" s="459"/>
      <c r="F286" s="459"/>
      <c r="G286" s="459"/>
      <c r="H286" s="459"/>
      <c r="I286" s="459"/>
      <c r="J286" s="460"/>
      <c r="K286" s="460"/>
      <c r="L286" s="461"/>
      <c r="M286" s="460"/>
      <c r="N286" s="459"/>
      <c r="O286" s="460"/>
      <c r="P286" s="459"/>
      <c r="Q286" s="461"/>
      <c r="R286" s="461"/>
      <c r="S286" s="459"/>
      <c r="T286" s="459"/>
      <c r="U286" s="460"/>
      <c r="V286" s="47">
        <f t="shared" ref="V286" si="177">C286-L286-Q286-R286</f>
        <v>0</v>
      </c>
      <c r="W286" s="385"/>
    </row>
    <row r="287" spans="1:23" ht="35.25" customHeight="1" thickBot="1">
      <c r="A287" s="444" t="s">
        <v>6</v>
      </c>
      <c r="B287" s="337"/>
      <c r="C287" s="605">
        <f t="shared" ref="C287" si="178">C285+C286</f>
        <v>0</v>
      </c>
      <c r="D287" s="606"/>
      <c r="E287" s="37">
        <f t="shared" ref="E287" si="179">E285</f>
        <v>0</v>
      </c>
      <c r="F287" s="37"/>
      <c r="G287" s="37">
        <f t="shared" ref="G287:K287" si="180">G285</f>
        <v>0</v>
      </c>
      <c r="H287" s="37">
        <f t="shared" si="180"/>
        <v>0</v>
      </c>
      <c r="I287" s="37">
        <f t="shared" si="180"/>
        <v>0</v>
      </c>
      <c r="J287" s="37">
        <f t="shared" si="180"/>
        <v>0</v>
      </c>
      <c r="K287" s="37">
        <f t="shared" si="180"/>
        <v>0</v>
      </c>
      <c r="L287" s="37">
        <f t="shared" ref="L287" si="181">L285+L286</f>
        <v>0</v>
      </c>
      <c r="M287" s="37">
        <f t="shared" ref="M287:P287" si="182">M285</f>
        <v>0</v>
      </c>
      <c r="N287" s="37">
        <f t="shared" si="182"/>
        <v>0</v>
      </c>
      <c r="O287" s="37">
        <f t="shared" si="182"/>
        <v>0</v>
      </c>
      <c r="P287" s="37">
        <f t="shared" si="182"/>
        <v>0</v>
      </c>
      <c r="Q287" s="37">
        <f t="shared" ref="Q287:R287" si="183">Q285+Q286</f>
        <v>0</v>
      </c>
      <c r="R287" s="37">
        <f t="shared" si="183"/>
        <v>0</v>
      </c>
      <c r="S287" s="37">
        <f t="shared" ref="S287:U287" si="184">S285</f>
        <v>0</v>
      </c>
      <c r="T287" s="37">
        <f t="shared" si="184"/>
        <v>0</v>
      </c>
      <c r="U287" s="37">
        <f t="shared" si="184"/>
        <v>0</v>
      </c>
      <c r="V287" s="453">
        <f t="shared" ref="V287" si="185">V285+V286</f>
        <v>0</v>
      </c>
      <c r="W287" s="385"/>
    </row>
    <row r="288" spans="1:23" ht="44.25" customHeight="1" thickBot="1">
      <c r="A288" s="621" t="s">
        <v>10</v>
      </c>
      <c r="B288" s="622"/>
      <c r="C288" s="591"/>
      <c r="D288" s="591"/>
      <c r="E288" s="591"/>
      <c r="F288" s="591"/>
      <c r="G288" s="591"/>
      <c r="H288" s="591"/>
      <c r="I288" s="591"/>
      <c r="J288" s="591"/>
      <c r="K288" s="591"/>
      <c r="L288" s="591"/>
      <c r="M288" s="591"/>
      <c r="N288" s="591"/>
      <c r="O288" s="591"/>
      <c r="P288" s="591"/>
      <c r="Q288" s="591"/>
      <c r="R288" s="591"/>
      <c r="S288" s="591"/>
      <c r="T288" s="591"/>
      <c r="U288" s="591"/>
      <c r="V288" s="592"/>
      <c r="W288" s="385"/>
    </row>
    <row r="289" spans="1:24" s="313" customFormat="1" ht="45.75" customHeight="1" thickTop="1">
      <c r="C289" s="534" t="s">
        <v>16</v>
      </c>
      <c r="D289" s="534"/>
      <c r="E289" s="534"/>
      <c r="F289" s="330">
        <f>'[1]صفحه اصلی'!C284</f>
        <v>0</v>
      </c>
      <c r="G289" s="600" t="str">
        <f>'صفحه اصلی'!$C$10</f>
        <v>عبدالرحیم فرزانه</v>
      </c>
      <c r="H289" s="600"/>
      <c r="I289" s="534" t="s">
        <v>7</v>
      </c>
      <c r="J289" s="534"/>
      <c r="K289" s="534"/>
      <c r="L289" s="534"/>
      <c r="M289" s="600">
        <f>'صفحه اصلی'!$C$11</f>
        <v>0</v>
      </c>
      <c r="N289" s="600"/>
      <c r="O289" s="534" t="s">
        <v>181</v>
      </c>
      <c r="P289" s="534"/>
      <c r="Q289" s="623" t="str">
        <f>'صفحه اصلی'!$C$12</f>
        <v>محمودرضا شفیع نیا</v>
      </c>
      <c r="R289" s="623"/>
      <c r="S289" s="534" t="s">
        <v>132</v>
      </c>
      <c r="T289" s="534"/>
      <c r="U289" s="600" t="str">
        <f>'صفحه اصلی'!$C$13</f>
        <v>دکتر محمود گنجی فرد</v>
      </c>
      <c r="V289" s="600"/>
    </row>
    <row r="290" spans="1:24" ht="47.25" customHeight="1" thickBot="1">
      <c r="A290" s="601" t="s">
        <v>224</v>
      </c>
      <c r="B290" s="601"/>
      <c r="C290" s="601"/>
      <c r="D290" s="601"/>
      <c r="E290" s="601"/>
      <c r="F290" s="601"/>
      <c r="G290" s="601"/>
      <c r="H290" s="601"/>
      <c r="I290" s="601"/>
      <c r="J290" s="601"/>
      <c r="K290" s="601"/>
      <c r="L290" s="601"/>
      <c r="M290" s="601"/>
      <c r="N290" s="601"/>
      <c r="O290" s="601"/>
      <c r="P290" s="601"/>
      <c r="Q290" s="446"/>
      <c r="R290" s="446"/>
      <c r="S290" s="446"/>
      <c r="T290" s="446"/>
      <c r="U290" s="446"/>
      <c r="V290" s="338" t="s">
        <v>217</v>
      </c>
    </row>
    <row r="291" spans="1:24" ht="33" customHeight="1" thickTop="1" thickBot="1">
      <c r="A291" s="550" t="s">
        <v>221</v>
      </c>
      <c r="B291" s="551"/>
      <c r="C291" s="551"/>
      <c r="D291" s="551"/>
      <c r="E291" s="551"/>
      <c r="F291" s="551"/>
      <c r="G291" s="551"/>
      <c r="H291" s="551"/>
      <c r="I291" s="551"/>
      <c r="J291" s="551"/>
      <c r="K291" s="551"/>
      <c r="L291" s="551"/>
      <c r="M291" s="551"/>
      <c r="N291" s="551"/>
      <c r="O291" s="551"/>
      <c r="P291" s="551"/>
      <c r="Q291" s="551"/>
      <c r="R291" s="551"/>
      <c r="S291" s="551"/>
      <c r="T291" s="551"/>
      <c r="U291" s="551"/>
      <c r="V291" s="552"/>
      <c r="W291" s="383"/>
    </row>
    <row r="292" spans="1:24" ht="30.75" customHeight="1" thickBot="1">
      <c r="A292" s="445" t="s">
        <v>10</v>
      </c>
      <c r="B292" s="591"/>
      <c r="C292" s="591"/>
      <c r="D292" s="591"/>
      <c r="E292" s="591"/>
      <c r="F292" s="591"/>
      <c r="G292" s="591"/>
      <c r="H292" s="591"/>
      <c r="I292" s="591"/>
      <c r="J292" s="591"/>
      <c r="K292" s="591"/>
      <c r="L292" s="591"/>
      <c r="M292" s="591"/>
      <c r="N292" s="591"/>
      <c r="O292" s="591"/>
      <c r="P292" s="591"/>
      <c r="Q292" s="591"/>
      <c r="R292" s="591"/>
      <c r="S292" s="591"/>
      <c r="T292" s="591"/>
      <c r="U292" s="591"/>
      <c r="V292" s="592"/>
      <c r="W292" s="383"/>
      <c r="X292" s="328"/>
    </row>
    <row r="293" spans="1:24" ht="33.75" customHeight="1" thickTop="1">
      <c r="A293" s="602" t="s">
        <v>184</v>
      </c>
      <c r="B293" s="602"/>
      <c r="C293" s="602"/>
      <c r="D293" s="602"/>
      <c r="E293" s="602"/>
      <c r="F293" s="602"/>
      <c r="G293" s="602"/>
      <c r="H293" s="602"/>
      <c r="I293" s="602"/>
      <c r="J293" s="602"/>
      <c r="K293" s="602"/>
      <c r="L293" s="602"/>
      <c r="M293" s="602"/>
      <c r="N293" s="602"/>
      <c r="O293" s="602"/>
      <c r="P293" s="602"/>
      <c r="Q293" s="602"/>
      <c r="R293" s="602"/>
      <c r="S293" s="602"/>
      <c r="T293" s="602"/>
      <c r="U293" s="602"/>
      <c r="V293" s="602"/>
    </row>
    <row r="294" spans="1:24" ht="21.75">
      <c r="A294" s="599" t="s">
        <v>185</v>
      </c>
      <c r="B294" s="599"/>
      <c r="C294" s="599"/>
      <c r="D294" s="599"/>
      <c r="E294" s="599"/>
      <c r="F294" s="599"/>
      <c r="G294" s="599"/>
      <c r="H294" s="599"/>
      <c r="I294" s="599"/>
      <c r="J294" s="599"/>
      <c r="K294" s="599"/>
      <c r="L294" s="599"/>
      <c r="M294" s="599"/>
      <c r="N294" s="599"/>
      <c r="O294" s="599"/>
      <c r="P294" s="599"/>
      <c r="Q294" s="599"/>
      <c r="R294" s="599"/>
      <c r="S294" s="599"/>
      <c r="T294" s="599"/>
      <c r="U294" s="599"/>
      <c r="V294" s="599"/>
    </row>
    <row r="295" spans="1:24" s="382" customFormat="1" ht="51.75" customHeight="1">
      <c r="A295" s="343"/>
      <c r="B295" s="343"/>
      <c r="C295" s="343"/>
      <c r="D295" s="343"/>
      <c r="E295" s="343"/>
      <c r="F295" s="343"/>
      <c r="G295" s="343"/>
      <c r="H295" s="607" t="s">
        <v>233</v>
      </c>
      <c r="I295" s="607"/>
      <c r="J295" s="607"/>
      <c r="K295" s="607"/>
      <c r="L295" s="607"/>
      <c r="M295" s="607"/>
      <c r="N295" s="607"/>
      <c r="O295" s="607"/>
      <c r="P295" s="607"/>
      <c r="Q295" s="344"/>
      <c r="R295" s="343"/>
      <c r="S295" s="343"/>
      <c r="T295" s="343"/>
      <c r="U295" s="343"/>
      <c r="V295" s="343"/>
    </row>
    <row r="296" spans="1:24" s="382" customFormat="1" ht="30.75" customHeight="1">
      <c r="A296" s="343"/>
      <c r="B296" s="343"/>
      <c r="C296" s="343"/>
      <c r="D296" s="343"/>
      <c r="E296" s="343"/>
      <c r="F296" s="343"/>
      <c r="G296" s="343"/>
      <c r="H296" s="426"/>
      <c r="I296" s="426"/>
      <c r="J296" s="608" t="s">
        <v>223</v>
      </c>
      <c r="K296" s="608"/>
      <c r="L296" s="608"/>
      <c r="M296" s="608"/>
      <c r="N296" s="608"/>
      <c r="O296" s="608"/>
      <c r="P296" s="426"/>
      <c r="Q296" s="344"/>
      <c r="R296" s="343"/>
      <c r="S296" s="343"/>
      <c r="T296" s="343"/>
      <c r="U296" s="343"/>
      <c r="V296" s="343"/>
    </row>
    <row r="297" spans="1:24" s="318" customFormat="1" ht="30.75" customHeight="1">
      <c r="A297" s="434" t="s">
        <v>0</v>
      </c>
      <c r="B297" s="609" t="str">
        <f>'صفحه اصلی'!$C$7</f>
        <v>دانشكده علوم پزشكي و خدمات بهداشتي، درماني قائن</v>
      </c>
      <c r="C297" s="609"/>
      <c r="D297" s="119"/>
      <c r="E297" s="119"/>
      <c r="F297" s="316"/>
      <c r="G297" s="316"/>
      <c r="H297" s="316"/>
      <c r="J297" s="610" t="s">
        <v>225</v>
      </c>
      <c r="K297" s="610"/>
      <c r="L297" s="610"/>
      <c r="M297" s="610"/>
      <c r="N297" s="610"/>
      <c r="O297" s="610"/>
      <c r="P297" s="450"/>
      <c r="Q297" s="315"/>
      <c r="R297" s="315"/>
      <c r="S297" s="315"/>
      <c r="T297" s="315"/>
      <c r="U297" s="315"/>
      <c r="V297" s="315"/>
      <c r="W297" s="317"/>
    </row>
    <row r="298" spans="1:24" s="305" customFormat="1" ht="36.75" customHeight="1" thickBot="1">
      <c r="A298" s="435" t="s">
        <v>1</v>
      </c>
      <c r="B298" s="611">
        <f>'صفحه اصلی'!$C$8</f>
        <v>124128</v>
      </c>
      <c r="C298" s="611"/>
      <c r="D298" s="196"/>
      <c r="E298" s="196"/>
      <c r="F298" s="324"/>
      <c r="H298" s="438"/>
      <c r="I298" s="438"/>
      <c r="J298" s="272"/>
      <c r="K298" s="438" t="s">
        <v>19</v>
      </c>
      <c r="L298" s="407"/>
      <c r="M298" s="438"/>
      <c r="N298" s="334"/>
      <c r="O298" s="334"/>
      <c r="P298" s="334"/>
      <c r="Q298" s="449" t="s">
        <v>222</v>
      </c>
      <c r="R298" s="334">
        <f>'صفحه اصلی'!$C$9</f>
        <v>1403</v>
      </c>
      <c r="S298" s="334"/>
      <c r="T298" s="334"/>
      <c r="U298" s="334"/>
      <c r="V298" s="304"/>
      <c r="W298" s="304"/>
    </row>
    <row r="299" spans="1:24" s="323" customFormat="1" ht="57.75" customHeight="1" thickTop="1" thickBot="1">
      <c r="A299" s="439" t="s">
        <v>176</v>
      </c>
      <c r="B299" s="319" t="s">
        <v>11</v>
      </c>
      <c r="C299" s="612" t="s">
        <v>166</v>
      </c>
      <c r="D299" s="613"/>
      <c r="E299" s="614" t="s">
        <v>196</v>
      </c>
      <c r="F299" s="615"/>
      <c r="G299" s="339" t="s">
        <v>227</v>
      </c>
      <c r="H299" s="339" t="s">
        <v>177</v>
      </c>
      <c r="I299" s="448" t="s">
        <v>178</v>
      </c>
      <c r="J299" s="431" t="s">
        <v>219</v>
      </c>
      <c r="K299" s="430" t="s">
        <v>220</v>
      </c>
      <c r="L299" s="342" t="s">
        <v>167</v>
      </c>
      <c r="M299" s="447" t="s">
        <v>22</v>
      </c>
      <c r="N299" s="340" t="s">
        <v>74</v>
      </c>
      <c r="O299" s="448" t="s">
        <v>2</v>
      </c>
      <c r="P299" s="335" t="s">
        <v>165</v>
      </c>
      <c r="Q299" s="448" t="s">
        <v>179</v>
      </c>
      <c r="R299" s="447" t="s">
        <v>164</v>
      </c>
      <c r="S299" s="342" t="s">
        <v>180</v>
      </c>
      <c r="T299" s="340" t="s">
        <v>162</v>
      </c>
      <c r="U299" s="341" t="s">
        <v>149</v>
      </c>
      <c r="V299" s="370" t="s">
        <v>168</v>
      </c>
      <c r="W299" s="386"/>
    </row>
    <row r="300" spans="1:24" s="323" customFormat="1" ht="35.25" customHeight="1" thickBot="1">
      <c r="A300" s="616" t="s">
        <v>147</v>
      </c>
      <c r="B300" s="467"/>
      <c r="C300" s="593"/>
      <c r="D300" s="594"/>
      <c r="E300" s="308"/>
      <c r="F300" s="308"/>
      <c r="G300" s="308"/>
      <c r="H300" s="308"/>
      <c r="I300" s="443"/>
      <c r="J300" s="443"/>
      <c r="K300" s="433">
        <f t="shared" ref="K300:K305" si="186">C300+E300+G300+H300-I300+J300</f>
        <v>0</v>
      </c>
      <c r="L300" s="443"/>
      <c r="M300" s="443"/>
      <c r="N300" s="308"/>
      <c r="O300" s="443"/>
      <c r="P300" s="308"/>
      <c r="Q300" s="443"/>
      <c r="R300" s="336"/>
      <c r="S300" s="442"/>
      <c r="T300" s="308"/>
      <c r="U300" s="443"/>
      <c r="V300" s="371">
        <f t="shared" ref="V300:V305" si="187">K300-L300-M300-N300-O300-P300-Q300-S300-T300-U300</f>
        <v>0</v>
      </c>
      <c r="W300" s="386"/>
    </row>
    <row r="301" spans="1:24" s="323" customFormat="1" ht="35.25" customHeight="1" thickBot="1">
      <c r="A301" s="617"/>
      <c r="B301" s="467"/>
      <c r="C301" s="442"/>
      <c r="D301" s="443"/>
      <c r="E301" s="308"/>
      <c r="F301" s="308"/>
      <c r="G301" s="308"/>
      <c r="H301" s="308"/>
      <c r="I301" s="443"/>
      <c r="J301" s="443"/>
      <c r="K301" s="346">
        <f t="shared" si="186"/>
        <v>0</v>
      </c>
      <c r="L301" s="443"/>
      <c r="M301" s="443"/>
      <c r="N301" s="308"/>
      <c r="O301" s="443"/>
      <c r="P301" s="308"/>
      <c r="Q301" s="443"/>
      <c r="R301" s="336"/>
      <c r="S301" s="442"/>
      <c r="T301" s="308"/>
      <c r="U301" s="443"/>
      <c r="V301" s="371">
        <f t="shared" si="187"/>
        <v>0</v>
      </c>
      <c r="W301" s="386"/>
    </row>
    <row r="302" spans="1:24" s="323" customFormat="1" ht="35.25" customHeight="1" thickBot="1">
      <c r="A302" s="617"/>
      <c r="B302" s="442"/>
      <c r="C302" s="442"/>
      <c r="D302" s="443"/>
      <c r="E302" s="308"/>
      <c r="F302" s="308"/>
      <c r="G302" s="308"/>
      <c r="H302" s="308"/>
      <c r="I302" s="443"/>
      <c r="J302" s="443"/>
      <c r="K302" s="346">
        <f t="shared" si="186"/>
        <v>0</v>
      </c>
      <c r="L302" s="443"/>
      <c r="M302" s="443"/>
      <c r="N302" s="308"/>
      <c r="O302" s="443"/>
      <c r="P302" s="308"/>
      <c r="Q302" s="443"/>
      <c r="R302" s="336"/>
      <c r="S302" s="442"/>
      <c r="T302" s="308"/>
      <c r="U302" s="443"/>
      <c r="V302" s="371">
        <f t="shared" si="187"/>
        <v>0</v>
      </c>
      <c r="W302" s="386"/>
    </row>
    <row r="303" spans="1:24" s="323" customFormat="1" ht="35.25" customHeight="1" thickBot="1">
      <c r="A303" s="617"/>
      <c r="B303" s="442"/>
      <c r="C303" s="442"/>
      <c r="D303" s="443"/>
      <c r="E303" s="308"/>
      <c r="F303" s="308"/>
      <c r="G303" s="308"/>
      <c r="H303" s="308"/>
      <c r="I303" s="443"/>
      <c r="J303" s="443"/>
      <c r="K303" s="346">
        <f t="shared" si="186"/>
        <v>0</v>
      </c>
      <c r="L303" s="443"/>
      <c r="M303" s="443"/>
      <c r="N303" s="308"/>
      <c r="O303" s="443"/>
      <c r="P303" s="308"/>
      <c r="Q303" s="443"/>
      <c r="R303" s="336"/>
      <c r="S303" s="442"/>
      <c r="T303" s="308"/>
      <c r="U303" s="443"/>
      <c r="V303" s="371">
        <f t="shared" si="187"/>
        <v>0</v>
      </c>
      <c r="W303" s="386"/>
    </row>
    <row r="304" spans="1:24" s="323" customFormat="1" ht="35.25" customHeight="1" thickBot="1">
      <c r="A304" s="617"/>
      <c r="B304" s="442"/>
      <c r="C304" s="442"/>
      <c r="D304" s="443"/>
      <c r="E304" s="308"/>
      <c r="F304" s="308"/>
      <c r="G304" s="308"/>
      <c r="H304" s="308"/>
      <c r="I304" s="443"/>
      <c r="J304" s="443"/>
      <c r="K304" s="346">
        <f t="shared" si="186"/>
        <v>0</v>
      </c>
      <c r="L304" s="443"/>
      <c r="M304" s="443"/>
      <c r="N304" s="308"/>
      <c r="O304" s="443"/>
      <c r="P304" s="308"/>
      <c r="Q304" s="443"/>
      <c r="R304" s="336"/>
      <c r="S304" s="442"/>
      <c r="T304" s="308"/>
      <c r="U304" s="443"/>
      <c r="V304" s="371">
        <f t="shared" si="187"/>
        <v>0</v>
      </c>
      <c r="W304" s="386"/>
    </row>
    <row r="305" spans="1:24" s="323" customFormat="1" ht="35.25" customHeight="1" thickBot="1">
      <c r="A305" s="618"/>
      <c r="B305" s="455"/>
      <c r="C305" s="619"/>
      <c r="D305" s="620"/>
      <c r="E305" s="456"/>
      <c r="F305" s="456"/>
      <c r="G305" s="456"/>
      <c r="H305" s="456"/>
      <c r="I305" s="457"/>
      <c r="J305" s="457"/>
      <c r="K305" s="451">
        <f t="shared" si="186"/>
        <v>0</v>
      </c>
      <c r="L305" s="457"/>
      <c r="M305" s="457"/>
      <c r="N305" s="456"/>
      <c r="O305" s="457"/>
      <c r="P305" s="456"/>
      <c r="Q305" s="457"/>
      <c r="R305" s="458"/>
      <c r="S305" s="455"/>
      <c r="T305" s="456"/>
      <c r="U305" s="457"/>
      <c r="V305" s="371">
        <f t="shared" si="187"/>
        <v>0</v>
      </c>
      <c r="W305" s="386"/>
    </row>
    <row r="306" spans="1:24" s="323" customFormat="1" ht="35.25" customHeight="1" thickBot="1">
      <c r="A306" s="365" t="s">
        <v>218</v>
      </c>
      <c r="B306" s="452"/>
      <c r="C306" s="462">
        <f t="shared" ref="C306" si="188">SUM(C300:C305)</f>
        <v>0</v>
      </c>
      <c r="D306" s="463"/>
      <c r="E306" s="462">
        <f t="shared" ref="E306" si="189">SUM(E300:E305)</f>
        <v>0</v>
      </c>
      <c r="F306" s="463"/>
      <c r="G306" s="462">
        <f t="shared" ref="G306:V306" si="190">SUM(G300:G305)</f>
        <v>0</v>
      </c>
      <c r="H306" s="462">
        <f t="shared" si="190"/>
        <v>0</v>
      </c>
      <c r="I306" s="462">
        <f t="shared" si="190"/>
        <v>0</v>
      </c>
      <c r="J306" s="462">
        <f t="shared" si="190"/>
        <v>0</v>
      </c>
      <c r="K306" s="462">
        <f t="shared" si="190"/>
        <v>0</v>
      </c>
      <c r="L306" s="462">
        <f t="shared" si="190"/>
        <v>0</v>
      </c>
      <c r="M306" s="462">
        <f t="shared" si="190"/>
        <v>0</v>
      </c>
      <c r="N306" s="462">
        <f t="shared" si="190"/>
        <v>0</v>
      </c>
      <c r="O306" s="462">
        <f t="shared" si="190"/>
        <v>0</v>
      </c>
      <c r="P306" s="462">
        <f t="shared" si="190"/>
        <v>0</v>
      </c>
      <c r="Q306" s="462">
        <f t="shared" si="190"/>
        <v>0</v>
      </c>
      <c r="R306" s="462">
        <f t="shared" si="190"/>
        <v>0</v>
      </c>
      <c r="S306" s="462">
        <f t="shared" si="190"/>
        <v>0</v>
      </c>
      <c r="T306" s="462">
        <f t="shared" si="190"/>
        <v>0</v>
      </c>
      <c r="U306" s="462">
        <f t="shared" si="190"/>
        <v>0</v>
      </c>
      <c r="V306" s="464">
        <f t="shared" si="190"/>
        <v>0</v>
      </c>
      <c r="W306" s="386"/>
    </row>
    <row r="307" spans="1:24" ht="35.25" customHeight="1" thickBot="1">
      <c r="A307" s="366" t="s">
        <v>165</v>
      </c>
      <c r="B307" s="345"/>
      <c r="C307" s="603"/>
      <c r="D307" s="604"/>
      <c r="E307" s="459"/>
      <c r="F307" s="459"/>
      <c r="G307" s="459"/>
      <c r="H307" s="459"/>
      <c r="I307" s="459"/>
      <c r="J307" s="460"/>
      <c r="K307" s="460"/>
      <c r="L307" s="461"/>
      <c r="M307" s="460"/>
      <c r="N307" s="459"/>
      <c r="O307" s="460"/>
      <c r="P307" s="459"/>
      <c r="Q307" s="461"/>
      <c r="R307" s="461"/>
      <c r="S307" s="459"/>
      <c r="T307" s="459"/>
      <c r="U307" s="460"/>
      <c r="V307" s="47">
        <f t="shared" ref="V307" si="191">C307-L307-Q307-R307</f>
        <v>0</v>
      </c>
      <c r="W307" s="385"/>
    </row>
    <row r="308" spans="1:24" ht="35.25" customHeight="1" thickBot="1">
      <c r="A308" s="444" t="s">
        <v>6</v>
      </c>
      <c r="B308" s="337"/>
      <c r="C308" s="605">
        <f t="shared" ref="C308" si="192">C306+C307</f>
        <v>0</v>
      </c>
      <c r="D308" s="606"/>
      <c r="E308" s="37">
        <f t="shared" ref="E308" si="193">E306</f>
        <v>0</v>
      </c>
      <c r="F308" s="37"/>
      <c r="G308" s="37">
        <f t="shared" ref="G308:K308" si="194">G306</f>
        <v>0</v>
      </c>
      <c r="H308" s="37">
        <f t="shared" si="194"/>
        <v>0</v>
      </c>
      <c r="I308" s="37">
        <f t="shared" si="194"/>
        <v>0</v>
      </c>
      <c r="J308" s="37">
        <f t="shared" si="194"/>
        <v>0</v>
      </c>
      <c r="K308" s="37">
        <f t="shared" si="194"/>
        <v>0</v>
      </c>
      <c r="L308" s="37">
        <f t="shared" ref="L308" si="195">L306+L307</f>
        <v>0</v>
      </c>
      <c r="M308" s="37">
        <f t="shared" ref="M308:P308" si="196">M306</f>
        <v>0</v>
      </c>
      <c r="N308" s="37">
        <f t="shared" si="196"/>
        <v>0</v>
      </c>
      <c r="O308" s="37">
        <f t="shared" si="196"/>
        <v>0</v>
      </c>
      <c r="P308" s="37">
        <f t="shared" si="196"/>
        <v>0</v>
      </c>
      <c r="Q308" s="37">
        <f t="shared" ref="Q308:R308" si="197">Q306+Q307</f>
        <v>0</v>
      </c>
      <c r="R308" s="37">
        <f t="shared" si="197"/>
        <v>0</v>
      </c>
      <c r="S308" s="37">
        <f t="shared" ref="S308:U308" si="198">S306</f>
        <v>0</v>
      </c>
      <c r="T308" s="37">
        <f t="shared" si="198"/>
        <v>0</v>
      </c>
      <c r="U308" s="37">
        <f t="shared" si="198"/>
        <v>0</v>
      </c>
      <c r="V308" s="453">
        <f t="shared" ref="V308" si="199">V306+V307</f>
        <v>0</v>
      </c>
      <c r="W308" s="385"/>
    </row>
    <row r="309" spans="1:24" ht="44.25" customHeight="1" thickBot="1">
      <c r="A309" s="621" t="s">
        <v>10</v>
      </c>
      <c r="B309" s="622"/>
      <c r="C309" s="591"/>
      <c r="D309" s="591"/>
      <c r="E309" s="591"/>
      <c r="F309" s="591"/>
      <c r="G309" s="591"/>
      <c r="H309" s="591"/>
      <c r="I309" s="591"/>
      <c r="J309" s="591"/>
      <c r="K309" s="591"/>
      <c r="L309" s="591"/>
      <c r="M309" s="591"/>
      <c r="N309" s="591"/>
      <c r="O309" s="591"/>
      <c r="P309" s="591"/>
      <c r="Q309" s="591"/>
      <c r="R309" s="591"/>
      <c r="S309" s="591"/>
      <c r="T309" s="591"/>
      <c r="U309" s="591"/>
      <c r="V309" s="592"/>
      <c r="W309" s="385"/>
    </row>
    <row r="310" spans="1:24" s="313" customFormat="1" ht="45.75" customHeight="1" thickTop="1">
      <c r="C310" s="534" t="s">
        <v>16</v>
      </c>
      <c r="D310" s="534"/>
      <c r="E310" s="534"/>
      <c r="F310" s="330">
        <f>'[1]صفحه اصلی'!C305</f>
        <v>0</v>
      </c>
      <c r="G310" s="600" t="str">
        <f>'صفحه اصلی'!$C$10</f>
        <v>عبدالرحیم فرزانه</v>
      </c>
      <c r="H310" s="600"/>
      <c r="I310" s="534" t="s">
        <v>7</v>
      </c>
      <c r="J310" s="534"/>
      <c r="K310" s="534"/>
      <c r="L310" s="534"/>
      <c r="M310" s="600">
        <f>'صفحه اصلی'!$C$11</f>
        <v>0</v>
      </c>
      <c r="N310" s="600"/>
      <c r="O310" s="534" t="s">
        <v>181</v>
      </c>
      <c r="P310" s="534"/>
      <c r="Q310" s="623" t="str">
        <f>'صفحه اصلی'!$C$12</f>
        <v>محمودرضا شفیع نیا</v>
      </c>
      <c r="R310" s="623"/>
      <c r="S310" s="534" t="s">
        <v>132</v>
      </c>
      <c r="T310" s="534"/>
      <c r="U310" s="600" t="str">
        <f>'صفحه اصلی'!$C$13</f>
        <v>دکتر محمود گنجی فرد</v>
      </c>
      <c r="V310" s="600"/>
    </row>
    <row r="311" spans="1:24" ht="47.25" customHeight="1" thickBot="1">
      <c r="A311" s="601" t="s">
        <v>224</v>
      </c>
      <c r="B311" s="601"/>
      <c r="C311" s="601"/>
      <c r="D311" s="601"/>
      <c r="E311" s="601"/>
      <c r="F311" s="601"/>
      <c r="G311" s="601"/>
      <c r="H311" s="601"/>
      <c r="I311" s="601"/>
      <c r="J311" s="601"/>
      <c r="K311" s="601"/>
      <c r="L311" s="601"/>
      <c r="M311" s="601"/>
      <c r="N311" s="601"/>
      <c r="O311" s="601"/>
      <c r="P311" s="601"/>
      <c r="Q311" s="446"/>
      <c r="R311" s="446"/>
      <c r="S311" s="446"/>
      <c r="T311" s="446"/>
      <c r="U311" s="446"/>
      <c r="V311" s="338" t="s">
        <v>217</v>
      </c>
    </row>
    <row r="312" spans="1:24" ht="33" customHeight="1" thickTop="1" thickBot="1">
      <c r="A312" s="550" t="s">
        <v>221</v>
      </c>
      <c r="B312" s="551"/>
      <c r="C312" s="551"/>
      <c r="D312" s="551"/>
      <c r="E312" s="551"/>
      <c r="F312" s="551"/>
      <c r="G312" s="551"/>
      <c r="H312" s="551"/>
      <c r="I312" s="551"/>
      <c r="J312" s="551"/>
      <c r="K312" s="551"/>
      <c r="L312" s="551"/>
      <c r="M312" s="551"/>
      <c r="N312" s="551"/>
      <c r="O312" s="551"/>
      <c r="P312" s="551"/>
      <c r="Q312" s="551"/>
      <c r="R312" s="551"/>
      <c r="S312" s="551"/>
      <c r="T312" s="551"/>
      <c r="U312" s="551"/>
      <c r="V312" s="552"/>
      <c r="W312" s="383"/>
    </row>
    <row r="313" spans="1:24" ht="30.75" customHeight="1" thickBot="1">
      <c r="A313" s="445" t="s">
        <v>10</v>
      </c>
      <c r="B313" s="591"/>
      <c r="C313" s="591"/>
      <c r="D313" s="591"/>
      <c r="E313" s="591"/>
      <c r="F313" s="591"/>
      <c r="G313" s="591"/>
      <c r="H313" s="591"/>
      <c r="I313" s="591"/>
      <c r="J313" s="591"/>
      <c r="K313" s="591"/>
      <c r="L313" s="591"/>
      <c r="M313" s="591"/>
      <c r="N313" s="591"/>
      <c r="O313" s="591"/>
      <c r="P313" s="591"/>
      <c r="Q313" s="591"/>
      <c r="R313" s="591"/>
      <c r="S313" s="591"/>
      <c r="T313" s="591"/>
      <c r="U313" s="591"/>
      <c r="V313" s="592"/>
      <c r="W313" s="383"/>
      <c r="X313" s="328"/>
    </row>
    <row r="314" spans="1:24" ht="33.75" customHeight="1" thickTop="1">
      <c r="A314" s="602" t="s">
        <v>184</v>
      </c>
      <c r="B314" s="602"/>
      <c r="C314" s="602"/>
      <c r="D314" s="602"/>
      <c r="E314" s="602"/>
      <c r="F314" s="602"/>
      <c r="G314" s="602"/>
      <c r="H314" s="602"/>
      <c r="I314" s="602"/>
      <c r="J314" s="602"/>
      <c r="K314" s="602"/>
      <c r="L314" s="602"/>
      <c r="M314" s="602"/>
      <c r="N314" s="602"/>
      <c r="O314" s="602"/>
      <c r="P314" s="602"/>
      <c r="Q314" s="602"/>
      <c r="R314" s="602"/>
      <c r="S314" s="602"/>
      <c r="T314" s="602"/>
      <c r="U314" s="602"/>
      <c r="V314" s="602"/>
    </row>
    <row r="315" spans="1:24" ht="21.75">
      <c r="A315" s="599" t="s">
        <v>185</v>
      </c>
      <c r="B315" s="599"/>
      <c r="C315" s="599"/>
      <c r="D315" s="599"/>
      <c r="E315" s="599"/>
      <c r="F315" s="599"/>
      <c r="G315" s="599"/>
      <c r="H315" s="599"/>
      <c r="I315" s="599"/>
      <c r="J315" s="599"/>
      <c r="K315" s="599"/>
      <c r="L315" s="599"/>
      <c r="M315" s="599"/>
      <c r="N315" s="599"/>
      <c r="O315" s="599"/>
      <c r="P315" s="599"/>
      <c r="Q315" s="599"/>
      <c r="R315" s="599"/>
      <c r="S315" s="599"/>
      <c r="T315" s="599"/>
      <c r="U315" s="599"/>
      <c r="V315" s="599"/>
    </row>
  </sheetData>
  <sheetProtection algorithmName="SHA-512" hashValue="joMAKCWGa8gV7iXWZQ9jAF3KT1R4KRoRGDBJjFD32tABh1WJz4krsWENGHhUovNRFIndfF4oOAsQVdx9iEIjEQ==" saltValue="/Yz6hIgUm20marF1p0uX6Q==" spinCount="100000" sheet="1" formatCells="0" formatColumns="0" formatRows="0" insertColumns="0" insertRows="0" insertHyperlinks="0" deleteColumns="0" deleteRows="0" sort="0" autoFilter="0" pivotTables="0"/>
  <mergeCells count="405">
    <mergeCell ref="A315:V315"/>
    <mergeCell ref="C310:E310"/>
    <mergeCell ref="G310:H310"/>
    <mergeCell ref="I310:L310"/>
    <mergeCell ref="M310:N310"/>
    <mergeCell ref="O310:P310"/>
    <mergeCell ref="Q310:R310"/>
    <mergeCell ref="S310:T310"/>
    <mergeCell ref="U310:V310"/>
    <mergeCell ref="A311:P311"/>
    <mergeCell ref="A300:A305"/>
    <mergeCell ref="C300:D300"/>
    <mergeCell ref="C305:D305"/>
    <mergeCell ref="C307:D307"/>
    <mergeCell ref="C308:D308"/>
    <mergeCell ref="A309:B309"/>
    <mergeCell ref="C309:V309"/>
    <mergeCell ref="A312:V312"/>
    <mergeCell ref="A314:V314"/>
    <mergeCell ref="B313:V313"/>
    <mergeCell ref="A291:V291"/>
    <mergeCell ref="A293:V293"/>
    <mergeCell ref="A294:V294"/>
    <mergeCell ref="H295:P295"/>
    <mergeCell ref="J296:O296"/>
    <mergeCell ref="B297:C297"/>
    <mergeCell ref="J297:O297"/>
    <mergeCell ref="B298:C298"/>
    <mergeCell ref="C299:D299"/>
    <mergeCell ref="E299:F299"/>
    <mergeCell ref="B292:V292"/>
    <mergeCell ref="C289:E289"/>
    <mergeCell ref="G289:H289"/>
    <mergeCell ref="I289:L289"/>
    <mergeCell ref="M289:N289"/>
    <mergeCell ref="O289:P289"/>
    <mergeCell ref="Q289:R289"/>
    <mergeCell ref="S289:T289"/>
    <mergeCell ref="U289:V289"/>
    <mergeCell ref="A290:P290"/>
    <mergeCell ref="C278:D278"/>
    <mergeCell ref="E278:F278"/>
    <mergeCell ref="A279:A284"/>
    <mergeCell ref="C279:D279"/>
    <mergeCell ref="C284:D284"/>
    <mergeCell ref="C286:D286"/>
    <mergeCell ref="C287:D287"/>
    <mergeCell ref="A288:B288"/>
    <mergeCell ref="C288:V288"/>
    <mergeCell ref="A269:P269"/>
    <mergeCell ref="A270:V270"/>
    <mergeCell ref="A272:V272"/>
    <mergeCell ref="A273:V273"/>
    <mergeCell ref="H274:P274"/>
    <mergeCell ref="J275:O275"/>
    <mergeCell ref="B276:C276"/>
    <mergeCell ref="J276:O276"/>
    <mergeCell ref="B277:C277"/>
    <mergeCell ref="B271:V271"/>
    <mergeCell ref="A258:A263"/>
    <mergeCell ref="C258:D258"/>
    <mergeCell ref="C263:D263"/>
    <mergeCell ref="C265:D265"/>
    <mergeCell ref="C266:D266"/>
    <mergeCell ref="A267:B267"/>
    <mergeCell ref="C267:V267"/>
    <mergeCell ref="C268:E268"/>
    <mergeCell ref="G268:H268"/>
    <mergeCell ref="I268:L268"/>
    <mergeCell ref="M268:N268"/>
    <mergeCell ref="O268:P268"/>
    <mergeCell ref="Q268:R268"/>
    <mergeCell ref="S268:T268"/>
    <mergeCell ref="U268:V268"/>
    <mergeCell ref="A249:V249"/>
    <mergeCell ref="A251:V251"/>
    <mergeCell ref="A252:V252"/>
    <mergeCell ref="H253:P253"/>
    <mergeCell ref="J254:O254"/>
    <mergeCell ref="B255:C255"/>
    <mergeCell ref="J255:O255"/>
    <mergeCell ref="B256:C256"/>
    <mergeCell ref="C257:D257"/>
    <mergeCell ref="E257:F257"/>
    <mergeCell ref="B250:V250"/>
    <mergeCell ref="C247:E247"/>
    <mergeCell ref="G247:H247"/>
    <mergeCell ref="I247:L247"/>
    <mergeCell ref="M247:N247"/>
    <mergeCell ref="O247:P247"/>
    <mergeCell ref="Q247:R247"/>
    <mergeCell ref="S247:T247"/>
    <mergeCell ref="U247:V247"/>
    <mergeCell ref="A248:P248"/>
    <mergeCell ref="C236:D236"/>
    <mergeCell ref="E236:F236"/>
    <mergeCell ref="A237:A242"/>
    <mergeCell ref="C237:D237"/>
    <mergeCell ref="C242:D242"/>
    <mergeCell ref="C244:D244"/>
    <mergeCell ref="C245:D245"/>
    <mergeCell ref="A246:B246"/>
    <mergeCell ref="C246:V246"/>
    <mergeCell ref="A227:P227"/>
    <mergeCell ref="A228:V228"/>
    <mergeCell ref="A230:V230"/>
    <mergeCell ref="A231:V231"/>
    <mergeCell ref="H232:P232"/>
    <mergeCell ref="J233:O233"/>
    <mergeCell ref="B234:C234"/>
    <mergeCell ref="J234:O234"/>
    <mergeCell ref="B235:C235"/>
    <mergeCell ref="B229:V229"/>
    <mergeCell ref="A216:A221"/>
    <mergeCell ref="C216:D216"/>
    <mergeCell ref="C221:D221"/>
    <mergeCell ref="C223:D223"/>
    <mergeCell ref="C224:D224"/>
    <mergeCell ref="A225:B225"/>
    <mergeCell ref="C225:V225"/>
    <mergeCell ref="C226:E226"/>
    <mergeCell ref="G226:H226"/>
    <mergeCell ref="I226:L226"/>
    <mergeCell ref="M226:N226"/>
    <mergeCell ref="O226:P226"/>
    <mergeCell ref="Q226:R226"/>
    <mergeCell ref="S226:T226"/>
    <mergeCell ref="U226:V226"/>
    <mergeCell ref="A207:V207"/>
    <mergeCell ref="A209:V209"/>
    <mergeCell ref="A210:V210"/>
    <mergeCell ref="H211:P211"/>
    <mergeCell ref="J212:O212"/>
    <mergeCell ref="B213:C213"/>
    <mergeCell ref="J213:O213"/>
    <mergeCell ref="B214:C214"/>
    <mergeCell ref="C215:D215"/>
    <mergeCell ref="E215:F215"/>
    <mergeCell ref="B208:V208"/>
    <mergeCell ref="C205:E205"/>
    <mergeCell ref="G205:H205"/>
    <mergeCell ref="I205:L205"/>
    <mergeCell ref="M205:N205"/>
    <mergeCell ref="O205:P205"/>
    <mergeCell ref="Q205:R205"/>
    <mergeCell ref="S205:T205"/>
    <mergeCell ref="U205:V205"/>
    <mergeCell ref="A206:P206"/>
    <mergeCell ref="C194:D194"/>
    <mergeCell ref="E194:F194"/>
    <mergeCell ref="A195:A200"/>
    <mergeCell ref="C195:D195"/>
    <mergeCell ref="C200:D200"/>
    <mergeCell ref="C202:D202"/>
    <mergeCell ref="C203:D203"/>
    <mergeCell ref="A204:B204"/>
    <mergeCell ref="C204:V204"/>
    <mergeCell ref="A185:P185"/>
    <mergeCell ref="A186:V186"/>
    <mergeCell ref="A188:V188"/>
    <mergeCell ref="A189:V189"/>
    <mergeCell ref="H190:P190"/>
    <mergeCell ref="J191:O191"/>
    <mergeCell ref="B192:C192"/>
    <mergeCell ref="J192:O192"/>
    <mergeCell ref="B193:C193"/>
    <mergeCell ref="B187:V187"/>
    <mergeCell ref="A174:A179"/>
    <mergeCell ref="C174:D174"/>
    <mergeCell ref="C179:D179"/>
    <mergeCell ref="C181:D181"/>
    <mergeCell ref="C182:D182"/>
    <mergeCell ref="A183:B183"/>
    <mergeCell ref="C183:V183"/>
    <mergeCell ref="C184:E184"/>
    <mergeCell ref="G184:H184"/>
    <mergeCell ref="I184:L184"/>
    <mergeCell ref="M184:N184"/>
    <mergeCell ref="O184:P184"/>
    <mergeCell ref="Q184:R184"/>
    <mergeCell ref="S184:T184"/>
    <mergeCell ref="U184:V184"/>
    <mergeCell ref="A165:V165"/>
    <mergeCell ref="A167:V167"/>
    <mergeCell ref="A168:V168"/>
    <mergeCell ref="H169:P169"/>
    <mergeCell ref="J170:O170"/>
    <mergeCell ref="B171:C171"/>
    <mergeCell ref="J171:O171"/>
    <mergeCell ref="B172:C172"/>
    <mergeCell ref="C173:D173"/>
    <mergeCell ref="E173:F173"/>
    <mergeCell ref="B166:V166"/>
    <mergeCell ref="C163:E163"/>
    <mergeCell ref="G163:H163"/>
    <mergeCell ref="I163:L163"/>
    <mergeCell ref="M163:N163"/>
    <mergeCell ref="O163:P163"/>
    <mergeCell ref="Q163:R163"/>
    <mergeCell ref="S163:T163"/>
    <mergeCell ref="U163:V163"/>
    <mergeCell ref="A164:P164"/>
    <mergeCell ref="C152:D152"/>
    <mergeCell ref="E152:F152"/>
    <mergeCell ref="A153:A158"/>
    <mergeCell ref="C153:D153"/>
    <mergeCell ref="C158:D158"/>
    <mergeCell ref="C160:D160"/>
    <mergeCell ref="C161:D161"/>
    <mergeCell ref="A162:B162"/>
    <mergeCell ref="C162:V162"/>
    <mergeCell ref="A143:P143"/>
    <mergeCell ref="A144:V144"/>
    <mergeCell ref="A146:V146"/>
    <mergeCell ref="A147:V147"/>
    <mergeCell ref="H148:P148"/>
    <mergeCell ref="J149:O149"/>
    <mergeCell ref="B150:C150"/>
    <mergeCell ref="J150:O150"/>
    <mergeCell ref="B151:C151"/>
    <mergeCell ref="B145:V145"/>
    <mergeCell ref="A132:A137"/>
    <mergeCell ref="C132:D132"/>
    <mergeCell ref="C137:D137"/>
    <mergeCell ref="C139:D139"/>
    <mergeCell ref="C140:D140"/>
    <mergeCell ref="A141:B141"/>
    <mergeCell ref="C141:V141"/>
    <mergeCell ref="C142:E142"/>
    <mergeCell ref="G142:H142"/>
    <mergeCell ref="I142:L142"/>
    <mergeCell ref="M142:N142"/>
    <mergeCell ref="O142:P142"/>
    <mergeCell ref="Q142:R142"/>
    <mergeCell ref="S142:T142"/>
    <mergeCell ref="U142:V142"/>
    <mergeCell ref="A123:V123"/>
    <mergeCell ref="A125:V125"/>
    <mergeCell ref="A126:V126"/>
    <mergeCell ref="H127:P127"/>
    <mergeCell ref="J128:O128"/>
    <mergeCell ref="B129:C129"/>
    <mergeCell ref="J129:O129"/>
    <mergeCell ref="B130:C130"/>
    <mergeCell ref="C131:D131"/>
    <mergeCell ref="E131:F131"/>
    <mergeCell ref="B124:V124"/>
    <mergeCell ref="C121:E121"/>
    <mergeCell ref="G121:H121"/>
    <mergeCell ref="I121:L121"/>
    <mergeCell ref="M121:N121"/>
    <mergeCell ref="O121:P121"/>
    <mergeCell ref="Q121:R121"/>
    <mergeCell ref="S121:T121"/>
    <mergeCell ref="U121:V121"/>
    <mergeCell ref="A122:P122"/>
    <mergeCell ref="C110:D110"/>
    <mergeCell ref="E110:F110"/>
    <mergeCell ref="A111:A116"/>
    <mergeCell ref="C111:D111"/>
    <mergeCell ref="C116:D116"/>
    <mergeCell ref="C118:D118"/>
    <mergeCell ref="C119:D119"/>
    <mergeCell ref="A120:B120"/>
    <mergeCell ref="C120:V120"/>
    <mergeCell ref="A101:P101"/>
    <mergeCell ref="A102:V102"/>
    <mergeCell ref="A104:V104"/>
    <mergeCell ref="A105:V105"/>
    <mergeCell ref="H106:P106"/>
    <mergeCell ref="J107:O107"/>
    <mergeCell ref="B108:C108"/>
    <mergeCell ref="J108:O108"/>
    <mergeCell ref="B109:C109"/>
    <mergeCell ref="B103:V103"/>
    <mergeCell ref="A90:A95"/>
    <mergeCell ref="C90:D90"/>
    <mergeCell ref="C95:D95"/>
    <mergeCell ref="C97:D97"/>
    <mergeCell ref="C98:D98"/>
    <mergeCell ref="A99:B99"/>
    <mergeCell ref="C99:V99"/>
    <mergeCell ref="C100:E100"/>
    <mergeCell ref="G100:H100"/>
    <mergeCell ref="I100:L100"/>
    <mergeCell ref="M100:N100"/>
    <mergeCell ref="O100:P100"/>
    <mergeCell ref="Q100:R100"/>
    <mergeCell ref="S100:T100"/>
    <mergeCell ref="U100:V100"/>
    <mergeCell ref="A81:V81"/>
    <mergeCell ref="A83:V83"/>
    <mergeCell ref="A84:V84"/>
    <mergeCell ref="H85:P85"/>
    <mergeCell ref="J86:O86"/>
    <mergeCell ref="B87:C87"/>
    <mergeCell ref="J87:O87"/>
    <mergeCell ref="B88:C88"/>
    <mergeCell ref="C89:D89"/>
    <mergeCell ref="E89:F89"/>
    <mergeCell ref="B82:V82"/>
    <mergeCell ref="C79:E79"/>
    <mergeCell ref="G79:H79"/>
    <mergeCell ref="I79:L79"/>
    <mergeCell ref="M79:N79"/>
    <mergeCell ref="O79:P79"/>
    <mergeCell ref="Q79:R79"/>
    <mergeCell ref="S79:T79"/>
    <mergeCell ref="U79:V79"/>
    <mergeCell ref="A80:P80"/>
    <mergeCell ref="C68:D68"/>
    <mergeCell ref="E68:F68"/>
    <mergeCell ref="A69:A74"/>
    <mergeCell ref="C69:D69"/>
    <mergeCell ref="C74:D74"/>
    <mergeCell ref="C76:D76"/>
    <mergeCell ref="C77:D77"/>
    <mergeCell ref="A78:B78"/>
    <mergeCell ref="C78:V78"/>
    <mergeCell ref="A59:P59"/>
    <mergeCell ref="A60:V60"/>
    <mergeCell ref="A62:V62"/>
    <mergeCell ref="A63:V63"/>
    <mergeCell ref="H64:P64"/>
    <mergeCell ref="J65:O65"/>
    <mergeCell ref="B66:C66"/>
    <mergeCell ref="J66:O66"/>
    <mergeCell ref="B67:C67"/>
    <mergeCell ref="B61:V61"/>
    <mergeCell ref="C55:D55"/>
    <mergeCell ref="C56:D56"/>
    <mergeCell ref="A57:B57"/>
    <mergeCell ref="C57:V57"/>
    <mergeCell ref="C58:E58"/>
    <mergeCell ref="G58:H58"/>
    <mergeCell ref="I58:L58"/>
    <mergeCell ref="M58:N58"/>
    <mergeCell ref="O58:P58"/>
    <mergeCell ref="Q58:R58"/>
    <mergeCell ref="S58:T58"/>
    <mergeCell ref="U58:V58"/>
    <mergeCell ref="H43:P43"/>
    <mergeCell ref="J44:O44"/>
    <mergeCell ref="B45:C45"/>
    <mergeCell ref="J45:O45"/>
    <mergeCell ref="B46:C46"/>
    <mergeCell ref="C47:D47"/>
    <mergeCell ref="E47:F47"/>
    <mergeCell ref="A48:A53"/>
    <mergeCell ref="C48:D48"/>
    <mergeCell ref="C53:D53"/>
    <mergeCell ref="S37:T37"/>
    <mergeCell ref="U37:V37"/>
    <mergeCell ref="A38:P38"/>
    <mergeCell ref="A39:V39"/>
    <mergeCell ref="A41:V41"/>
    <mergeCell ref="A42:V42"/>
    <mergeCell ref="B40:V40"/>
    <mergeCell ref="A36:B36"/>
    <mergeCell ref="C36:V36"/>
    <mergeCell ref="C37:E37"/>
    <mergeCell ref="G37:H37"/>
    <mergeCell ref="I37:L37"/>
    <mergeCell ref="M37:N37"/>
    <mergeCell ref="O37:P37"/>
    <mergeCell ref="Q37:R37"/>
    <mergeCell ref="J3:O3"/>
    <mergeCell ref="H1:P1"/>
    <mergeCell ref="C5:D5"/>
    <mergeCell ref="E5:F5"/>
    <mergeCell ref="B4:C4"/>
    <mergeCell ref="B3:C3"/>
    <mergeCell ref="J2:O2"/>
    <mergeCell ref="C6:D6"/>
    <mergeCell ref="C13:D13"/>
    <mergeCell ref="C11:D11"/>
    <mergeCell ref="A6:A11"/>
    <mergeCell ref="A15:B15"/>
    <mergeCell ref="C14:D14"/>
    <mergeCell ref="C15:V15"/>
    <mergeCell ref="C16:E16"/>
    <mergeCell ref="G16:H16"/>
    <mergeCell ref="I16:L16"/>
    <mergeCell ref="M16:N16"/>
    <mergeCell ref="O16:P16"/>
    <mergeCell ref="Q16:R16"/>
    <mergeCell ref="A21:V21"/>
    <mergeCell ref="S16:T16"/>
    <mergeCell ref="U16:V16"/>
    <mergeCell ref="A17:P17"/>
    <mergeCell ref="A18:V18"/>
    <mergeCell ref="A20:V20"/>
    <mergeCell ref="C34:D34"/>
    <mergeCell ref="C35:D35"/>
    <mergeCell ref="B19:V19"/>
    <mergeCell ref="H22:P22"/>
    <mergeCell ref="J23:O23"/>
    <mergeCell ref="B24:C24"/>
    <mergeCell ref="J24:O24"/>
    <mergeCell ref="B25:C25"/>
    <mergeCell ref="C26:D26"/>
    <mergeCell ref="E26:F26"/>
    <mergeCell ref="A27:A32"/>
    <mergeCell ref="C27:D27"/>
    <mergeCell ref="C32:D32"/>
  </mergeCells>
  <printOptions horizontalCentered="1"/>
  <pageMargins left="0" right="0" top="0" bottom="0" header="0" footer="0"/>
  <pageSetup paperSize="9" scale="74" orientation="landscape" r:id="rId1"/>
  <ignoredErrors>
    <ignoredError sqref="K7:K11" unlockedFormula="1"/>
    <ignoredError sqref="L14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18C37-944E-48B8-AFDA-1521D6F9570B}">
  <sheetPr>
    <tabColor theme="9" tint="-0.249977111117893"/>
  </sheetPr>
  <dimension ref="A1:T180"/>
  <sheetViews>
    <sheetView showGridLines="0" rightToLeft="1" view="pageBreakPreview" zoomScale="90" zoomScaleSheetLayoutView="90" workbookViewId="0">
      <selection activeCell="A6" sqref="A6"/>
    </sheetView>
  </sheetViews>
  <sheetFormatPr defaultColWidth="9" defaultRowHeight="21"/>
  <cols>
    <col min="1" max="1" width="15.140625" style="312" customWidth="1"/>
    <col min="2" max="2" width="9" style="312" customWidth="1"/>
    <col min="3" max="3" width="17.42578125" style="312" hidden="1" customWidth="1"/>
    <col min="4" max="4" width="9.85546875" style="312" customWidth="1"/>
    <col min="5" max="5" width="17.42578125" style="312" hidden="1" customWidth="1"/>
    <col min="6" max="6" width="10.85546875" style="312" customWidth="1"/>
    <col min="7" max="9" width="9" style="312" customWidth="1"/>
    <col min="10" max="10" width="9.42578125" style="312" customWidth="1"/>
    <col min="11" max="11" width="9.7109375" style="312" customWidth="1"/>
    <col min="12" max="12" width="9.28515625" style="312" customWidth="1"/>
    <col min="13" max="13" width="7.85546875" style="312" customWidth="1"/>
    <col min="14" max="17" width="8.140625" style="312" customWidth="1"/>
    <col min="18" max="18" width="10.140625" style="312" customWidth="1"/>
    <col min="19" max="19" width="12.42578125" style="312" customWidth="1"/>
    <col min="20" max="16384" width="9" style="312"/>
  </cols>
  <sheetData>
    <row r="1" spans="1:19" s="382" customFormat="1" ht="51.75" customHeight="1">
      <c r="A1" s="343"/>
      <c r="B1" s="343"/>
      <c r="C1" s="343"/>
      <c r="D1" s="343"/>
      <c r="E1" s="343"/>
      <c r="F1" s="343"/>
      <c r="G1" s="624" t="s">
        <v>234</v>
      </c>
      <c r="H1" s="624"/>
      <c r="I1" s="624"/>
      <c r="J1" s="624"/>
      <c r="K1" s="624"/>
      <c r="L1" s="624"/>
      <c r="M1" s="624"/>
      <c r="N1" s="344"/>
      <c r="O1" s="343"/>
      <c r="P1" s="343"/>
      <c r="Q1" s="343"/>
      <c r="R1" s="343"/>
    </row>
    <row r="2" spans="1:19" s="382" customFormat="1" ht="30.75" customHeight="1">
      <c r="A2" s="343"/>
      <c r="B2" s="343"/>
      <c r="C2" s="343"/>
      <c r="D2" s="343"/>
      <c r="E2" s="343"/>
      <c r="F2" s="343"/>
      <c r="G2" s="426"/>
      <c r="H2" s="608" t="s">
        <v>226</v>
      </c>
      <c r="I2" s="608"/>
      <c r="J2" s="608"/>
      <c r="K2" s="608"/>
      <c r="L2" s="608"/>
      <c r="M2" s="608"/>
      <c r="N2" s="344"/>
      <c r="O2" s="343"/>
      <c r="P2" s="343"/>
      <c r="Q2" s="343"/>
      <c r="R2" s="343"/>
    </row>
    <row r="3" spans="1:19" s="318" customFormat="1" ht="30.75" customHeight="1">
      <c r="A3" s="417" t="s">
        <v>0</v>
      </c>
      <c r="B3" s="609" t="str">
        <f>'صفحه اصلی'!$C$7</f>
        <v>دانشكده علوم پزشكي و خدمات بهداشتي، درماني قائن</v>
      </c>
      <c r="C3" s="609"/>
      <c r="D3" s="609"/>
      <c r="E3" s="316"/>
      <c r="F3" s="316"/>
      <c r="H3" s="610" t="s">
        <v>225</v>
      </c>
      <c r="I3" s="610"/>
      <c r="J3" s="610"/>
      <c r="K3" s="610"/>
      <c r="L3" s="610"/>
      <c r="M3" s="610"/>
      <c r="N3" s="315"/>
      <c r="O3" s="315"/>
      <c r="P3" s="315"/>
      <c r="Q3" s="315"/>
      <c r="R3" s="315"/>
      <c r="S3" s="317"/>
    </row>
    <row r="4" spans="1:19" s="305" customFormat="1" ht="36.75" customHeight="1" thickBot="1">
      <c r="A4" s="418" t="s">
        <v>1</v>
      </c>
      <c r="B4" s="611">
        <f>'صفحه اصلی'!$C$8</f>
        <v>124128</v>
      </c>
      <c r="C4" s="611"/>
      <c r="D4" s="611"/>
      <c r="E4" s="324"/>
      <c r="G4" s="420"/>
      <c r="H4" s="272"/>
      <c r="I4" s="420" t="s">
        <v>19</v>
      </c>
      <c r="J4" s="407"/>
      <c r="K4" s="420"/>
      <c r="L4" s="334"/>
      <c r="M4" s="334"/>
      <c r="N4" s="449" t="s">
        <v>222</v>
      </c>
      <c r="O4" s="334">
        <f>'صفحه اصلی'!$C$9</f>
        <v>1403</v>
      </c>
      <c r="P4" s="334"/>
      <c r="Q4" s="334"/>
      <c r="R4" s="304"/>
      <c r="S4" s="304"/>
    </row>
    <row r="5" spans="1:19" s="323" customFormat="1" ht="57.75" customHeight="1" thickTop="1" thickBot="1">
      <c r="A5" s="111" t="s">
        <v>11</v>
      </c>
      <c r="B5" s="612" t="s">
        <v>166</v>
      </c>
      <c r="C5" s="613"/>
      <c r="D5" s="614" t="s">
        <v>196</v>
      </c>
      <c r="E5" s="615"/>
      <c r="F5" s="339" t="s">
        <v>227</v>
      </c>
      <c r="G5" s="428" t="s">
        <v>178</v>
      </c>
      <c r="H5" s="431" t="s">
        <v>219</v>
      </c>
      <c r="I5" s="430" t="s">
        <v>220</v>
      </c>
      <c r="J5" s="342" t="s">
        <v>167</v>
      </c>
      <c r="K5" s="427" t="s">
        <v>22</v>
      </c>
      <c r="L5" s="340" t="s">
        <v>74</v>
      </c>
      <c r="M5" s="428" t="s">
        <v>2</v>
      </c>
      <c r="N5" s="428" t="s">
        <v>179</v>
      </c>
      <c r="O5" s="342" t="s">
        <v>180</v>
      </c>
      <c r="P5" s="340" t="s">
        <v>162</v>
      </c>
      <c r="Q5" s="341" t="s">
        <v>149</v>
      </c>
      <c r="R5" s="370" t="s">
        <v>168</v>
      </c>
      <c r="S5" s="386"/>
    </row>
    <row r="6" spans="1:19" s="323" customFormat="1" ht="35.25" customHeight="1" thickBot="1">
      <c r="A6" s="469"/>
      <c r="B6" s="593"/>
      <c r="C6" s="594"/>
      <c r="D6" s="308"/>
      <c r="E6" s="308"/>
      <c r="F6" s="308"/>
      <c r="G6" s="424"/>
      <c r="H6" s="424"/>
      <c r="I6" s="433">
        <f>B6+D6+F6-G6+H6</f>
        <v>0</v>
      </c>
      <c r="J6" s="424"/>
      <c r="K6" s="424"/>
      <c r="L6" s="308"/>
      <c r="M6" s="424"/>
      <c r="N6" s="424"/>
      <c r="O6" s="423"/>
      <c r="P6" s="308"/>
      <c r="Q6" s="424"/>
      <c r="R6" s="371">
        <f>I6-J6-K6-L6-M6-N6-O6-P6-Q6</f>
        <v>0</v>
      </c>
      <c r="S6" s="386"/>
    </row>
    <row r="7" spans="1:19" s="323" customFormat="1" ht="35.25" customHeight="1" thickBot="1">
      <c r="A7" s="469"/>
      <c r="B7" s="423"/>
      <c r="C7" s="424"/>
      <c r="D7" s="308"/>
      <c r="E7" s="308"/>
      <c r="F7" s="308"/>
      <c r="G7" s="424"/>
      <c r="H7" s="424"/>
      <c r="I7" s="433">
        <f t="shared" ref="I7:I11" si="0">B7+D7+F7-G7+H7</f>
        <v>0</v>
      </c>
      <c r="J7" s="424"/>
      <c r="K7" s="424"/>
      <c r="L7" s="308"/>
      <c r="M7" s="424"/>
      <c r="N7" s="424"/>
      <c r="O7" s="423"/>
      <c r="P7" s="308"/>
      <c r="Q7" s="424"/>
      <c r="R7" s="371">
        <f t="shared" ref="R7:R11" si="1">I7-J7-K7-L7-M7-N7-O7-P7-Q7</f>
        <v>0</v>
      </c>
      <c r="S7" s="386"/>
    </row>
    <row r="8" spans="1:19" s="323" customFormat="1" ht="35.25" customHeight="1" thickBot="1">
      <c r="A8" s="469"/>
      <c r="B8" s="423"/>
      <c r="C8" s="424"/>
      <c r="D8" s="308"/>
      <c r="E8" s="308"/>
      <c r="F8" s="308"/>
      <c r="G8" s="424"/>
      <c r="H8" s="424"/>
      <c r="I8" s="433">
        <f t="shared" si="0"/>
        <v>0</v>
      </c>
      <c r="J8" s="424"/>
      <c r="K8" s="424"/>
      <c r="L8" s="308"/>
      <c r="M8" s="424"/>
      <c r="N8" s="424"/>
      <c r="O8" s="423"/>
      <c r="P8" s="308"/>
      <c r="Q8" s="424"/>
      <c r="R8" s="371">
        <f t="shared" si="1"/>
        <v>0</v>
      </c>
      <c r="S8" s="386"/>
    </row>
    <row r="9" spans="1:19" s="323" customFormat="1" ht="35.25" customHeight="1" thickBot="1">
      <c r="A9" s="469"/>
      <c r="B9" s="423"/>
      <c r="C9" s="424"/>
      <c r="D9" s="308"/>
      <c r="E9" s="308"/>
      <c r="F9" s="308"/>
      <c r="G9" s="424"/>
      <c r="H9" s="424"/>
      <c r="I9" s="433">
        <f t="shared" si="0"/>
        <v>0</v>
      </c>
      <c r="J9" s="424"/>
      <c r="K9" s="424"/>
      <c r="L9" s="308"/>
      <c r="M9" s="424"/>
      <c r="N9" s="424"/>
      <c r="O9" s="423"/>
      <c r="P9" s="308"/>
      <c r="Q9" s="424"/>
      <c r="R9" s="371">
        <f t="shared" si="1"/>
        <v>0</v>
      </c>
      <c r="S9" s="386"/>
    </row>
    <row r="10" spans="1:19" s="323" customFormat="1" ht="35.25" customHeight="1" thickBot="1">
      <c r="A10" s="469"/>
      <c r="B10" s="423"/>
      <c r="C10" s="424"/>
      <c r="D10" s="308"/>
      <c r="E10" s="308"/>
      <c r="F10" s="308"/>
      <c r="G10" s="424"/>
      <c r="H10" s="424"/>
      <c r="I10" s="433">
        <f t="shared" si="0"/>
        <v>0</v>
      </c>
      <c r="J10" s="424"/>
      <c r="K10" s="424"/>
      <c r="L10" s="308"/>
      <c r="M10" s="424"/>
      <c r="N10" s="424"/>
      <c r="O10" s="423"/>
      <c r="P10" s="308"/>
      <c r="Q10" s="424"/>
      <c r="R10" s="371">
        <f t="shared" si="1"/>
        <v>0</v>
      </c>
      <c r="S10" s="386"/>
    </row>
    <row r="11" spans="1:19" s="323" customFormat="1" ht="35.25" customHeight="1" thickBot="1">
      <c r="A11" s="469"/>
      <c r="B11" s="593"/>
      <c r="C11" s="594"/>
      <c r="D11" s="308"/>
      <c r="E11" s="308"/>
      <c r="F11" s="308"/>
      <c r="G11" s="424"/>
      <c r="H11" s="424"/>
      <c r="I11" s="433">
        <f t="shared" si="0"/>
        <v>0</v>
      </c>
      <c r="J11" s="424"/>
      <c r="K11" s="424"/>
      <c r="L11" s="308"/>
      <c r="M11" s="424"/>
      <c r="N11" s="424"/>
      <c r="O11" s="423"/>
      <c r="P11" s="308"/>
      <c r="Q11" s="424"/>
      <c r="R11" s="371">
        <f t="shared" si="1"/>
        <v>0</v>
      </c>
      <c r="S11" s="386"/>
    </row>
    <row r="12" spans="1:19" s="323" customFormat="1" ht="35.25" customHeight="1" thickBot="1">
      <c r="A12" s="465" t="s">
        <v>6</v>
      </c>
      <c r="B12" s="433">
        <f>SUM(B6:B11)</f>
        <v>0</v>
      </c>
      <c r="C12" s="346"/>
      <c r="D12" s="433">
        <f>SUM(D6:D11)</f>
        <v>0</v>
      </c>
      <c r="E12" s="346"/>
      <c r="F12" s="433">
        <f t="shared" ref="F12:R12" si="2">SUM(F6:F11)</f>
        <v>0</v>
      </c>
      <c r="G12" s="433">
        <f t="shared" si="2"/>
        <v>0</v>
      </c>
      <c r="H12" s="433">
        <f t="shared" si="2"/>
        <v>0</v>
      </c>
      <c r="I12" s="433">
        <f t="shared" si="2"/>
        <v>0</v>
      </c>
      <c r="J12" s="433">
        <f t="shared" si="2"/>
        <v>0</v>
      </c>
      <c r="K12" s="433">
        <f t="shared" si="2"/>
        <v>0</v>
      </c>
      <c r="L12" s="433">
        <f t="shared" si="2"/>
        <v>0</v>
      </c>
      <c r="M12" s="433">
        <f t="shared" si="2"/>
        <v>0</v>
      </c>
      <c r="N12" s="433">
        <f t="shared" si="2"/>
        <v>0</v>
      </c>
      <c r="O12" s="433">
        <f t="shared" si="2"/>
        <v>0</v>
      </c>
      <c r="P12" s="433">
        <f t="shared" si="2"/>
        <v>0</v>
      </c>
      <c r="Q12" s="433">
        <f t="shared" si="2"/>
        <v>0</v>
      </c>
      <c r="R12" s="466">
        <f t="shared" si="2"/>
        <v>0</v>
      </c>
      <c r="S12" s="386"/>
    </row>
    <row r="13" spans="1:19" ht="44.25" customHeight="1" thickBot="1">
      <c r="A13" s="470" t="s">
        <v>10</v>
      </c>
      <c r="B13" s="591"/>
      <c r="C13" s="591"/>
      <c r="D13" s="591"/>
      <c r="E13" s="591"/>
      <c r="F13" s="591"/>
      <c r="G13" s="591"/>
      <c r="H13" s="591"/>
      <c r="I13" s="591"/>
      <c r="J13" s="591"/>
      <c r="K13" s="591"/>
      <c r="L13" s="591"/>
      <c r="M13" s="591"/>
      <c r="N13" s="591"/>
      <c r="O13" s="591"/>
      <c r="P13" s="591"/>
      <c r="Q13" s="591"/>
      <c r="R13" s="592"/>
      <c r="S13" s="385"/>
    </row>
    <row r="14" spans="1:19" s="313" customFormat="1" ht="45.75" customHeight="1" thickTop="1">
      <c r="B14" s="534" t="s">
        <v>16</v>
      </c>
      <c r="C14" s="534"/>
      <c r="D14" s="534"/>
      <c r="E14" s="330" t="str">
        <f>'[1]صفحه اصلی'!C11</f>
        <v>آگینه</v>
      </c>
      <c r="F14" s="422" t="str">
        <f>'صفحه اصلی'!$C$10</f>
        <v>عبدالرحیم فرزانه</v>
      </c>
      <c r="G14" s="625" t="s">
        <v>7</v>
      </c>
      <c r="H14" s="625"/>
      <c r="I14" s="625"/>
      <c r="J14" s="560">
        <f>'صفحه اصلی'!$C$11</f>
        <v>0</v>
      </c>
      <c r="K14" s="560"/>
      <c r="L14" s="419" t="s">
        <v>181</v>
      </c>
      <c r="M14" s="560" t="str">
        <f>'صفحه اصلی'!$C$12</f>
        <v>محمودرضا شفیع نیا</v>
      </c>
      <c r="N14" s="560"/>
      <c r="O14" s="534" t="s">
        <v>132</v>
      </c>
      <c r="P14" s="534"/>
      <c r="Q14" s="600" t="str">
        <f>'صفحه اصلی'!$C$13</f>
        <v>دکتر محمود گنجی فرد</v>
      </c>
      <c r="R14" s="600"/>
    </row>
    <row r="15" spans="1:19" ht="47.25" customHeight="1" thickBot="1">
      <c r="A15" s="601" t="s">
        <v>224</v>
      </c>
      <c r="B15" s="601"/>
      <c r="C15" s="601"/>
      <c r="D15" s="601"/>
      <c r="E15" s="601"/>
      <c r="F15" s="601"/>
      <c r="G15" s="601"/>
      <c r="H15" s="601"/>
      <c r="I15" s="601"/>
      <c r="J15" s="601"/>
      <c r="K15" s="601"/>
      <c r="L15" s="601"/>
      <c r="M15" s="601"/>
      <c r="N15" s="425"/>
      <c r="O15" s="425"/>
      <c r="P15" s="425"/>
      <c r="Q15" s="425"/>
      <c r="R15" s="338" t="s">
        <v>228</v>
      </c>
    </row>
    <row r="16" spans="1:19" ht="33" customHeight="1" thickTop="1" thickBot="1">
      <c r="A16" s="550" t="s">
        <v>229</v>
      </c>
      <c r="B16" s="551"/>
      <c r="C16" s="551"/>
      <c r="D16" s="551"/>
      <c r="E16" s="551"/>
      <c r="F16" s="551"/>
      <c r="G16" s="551"/>
      <c r="H16" s="551"/>
      <c r="I16" s="551"/>
      <c r="J16" s="551"/>
      <c r="K16" s="551"/>
      <c r="L16" s="551"/>
      <c r="M16" s="551"/>
      <c r="N16" s="551"/>
      <c r="O16" s="551"/>
      <c r="P16" s="551"/>
      <c r="Q16" s="551"/>
      <c r="R16" s="552"/>
      <c r="S16" s="383"/>
    </row>
    <row r="17" spans="1:20" ht="30.75" customHeight="1" thickBot="1">
      <c r="A17" s="432" t="s">
        <v>10</v>
      </c>
      <c r="B17" s="591"/>
      <c r="C17" s="591"/>
      <c r="D17" s="591"/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2"/>
      <c r="S17" s="383"/>
      <c r="T17" s="328"/>
    </row>
    <row r="18" spans="1:20" ht="33.75" customHeight="1" thickTop="1">
      <c r="A18" s="602"/>
      <c r="B18" s="602"/>
      <c r="C18" s="602"/>
      <c r="D18" s="602"/>
      <c r="E18" s="602"/>
      <c r="F18" s="602"/>
      <c r="G18" s="602"/>
      <c r="H18" s="602"/>
      <c r="I18" s="602"/>
      <c r="J18" s="602"/>
      <c r="K18" s="602"/>
      <c r="L18" s="602"/>
      <c r="M18" s="602"/>
      <c r="N18" s="602"/>
      <c r="O18" s="602"/>
      <c r="P18" s="602"/>
      <c r="Q18" s="602"/>
      <c r="R18" s="602"/>
    </row>
    <row r="19" spans="1:20" s="382" customFormat="1" ht="51.75" customHeight="1">
      <c r="A19" s="343"/>
      <c r="B19" s="343"/>
      <c r="C19" s="343"/>
      <c r="D19" s="343"/>
      <c r="E19" s="343"/>
      <c r="F19" s="343"/>
      <c r="G19" s="624" t="s">
        <v>234</v>
      </c>
      <c r="H19" s="624"/>
      <c r="I19" s="624"/>
      <c r="J19" s="624"/>
      <c r="K19" s="624"/>
      <c r="L19" s="624"/>
      <c r="M19" s="624"/>
      <c r="N19" s="344"/>
      <c r="O19" s="343"/>
      <c r="P19" s="343"/>
      <c r="Q19" s="343"/>
      <c r="R19" s="343"/>
    </row>
    <row r="20" spans="1:20" s="382" customFormat="1" ht="30.75" customHeight="1">
      <c r="A20" s="343"/>
      <c r="B20" s="343"/>
      <c r="C20" s="343"/>
      <c r="D20" s="343"/>
      <c r="E20" s="343"/>
      <c r="F20" s="343"/>
      <c r="G20" s="426"/>
      <c r="H20" s="608" t="s">
        <v>226</v>
      </c>
      <c r="I20" s="608"/>
      <c r="J20" s="608"/>
      <c r="K20" s="608"/>
      <c r="L20" s="608"/>
      <c r="M20" s="608"/>
      <c r="N20" s="344"/>
      <c r="O20" s="343"/>
      <c r="P20" s="343"/>
      <c r="Q20" s="343"/>
      <c r="R20" s="343"/>
    </row>
    <row r="21" spans="1:20" s="318" customFormat="1" ht="30.75" customHeight="1">
      <c r="A21" s="434" t="s">
        <v>0</v>
      </c>
      <c r="B21" s="609" t="str">
        <f>'صفحه اصلی'!$C$7</f>
        <v>دانشكده علوم پزشكي و خدمات بهداشتي، درماني قائن</v>
      </c>
      <c r="C21" s="609"/>
      <c r="D21" s="609"/>
      <c r="E21" s="316"/>
      <c r="F21" s="316"/>
      <c r="H21" s="610" t="s">
        <v>225</v>
      </c>
      <c r="I21" s="610"/>
      <c r="J21" s="610"/>
      <c r="K21" s="610"/>
      <c r="L21" s="610"/>
      <c r="M21" s="610"/>
      <c r="N21" s="315"/>
      <c r="O21" s="315"/>
      <c r="P21" s="315"/>
      <c r="Q21" s="315"/>
      <c r="R21" s="315"/>
      <c r="S21" s="317"/>
    </row>
    <row r="22" spans="1:20" s="305" customFormat="1" ht="36.75" customHeight="1" thickBot="1">
      <c r="A22" s="435" t="s">
        <v>1</v>
      </c>
      <c r="B22" s="611">
        <f>'صفحه اصلی'!$C$8</f>
        <v>124128</v>
      </c>
      <c r="C22" s="611"/>
      <c r="D22" s="611"/>
      <c r="E22" s="324"/>
      <c r="G22" s="438"/>
      <c r="H22" s="272"/>
      <c r="I22" s="438" t="s">
        <v>19</v>
      </c>
      <c r="J22" s="407"/>
      <c r="K22" s="438"/>
      <c r="L22" s="334"/>
      <c r="M22" s="334"/>
      <c r="N22" s="449" t="s">
        <v>222</v>
      </c>
      <c r="O22" s="334">
        <f>'صفحه اصلی'!$C$9</f>
        <v>1403</v>
      </c>
      <c r="P22" s="334"/>
      <c r="Q22" s="334"/>
      <c r="R22" s="304"/>
      <c r="S22" s="304"/>
    </row>
    <row r="23" spans="1:20" s="323" customFormat="1" ht="57.75" customHeight="1" thickTop="1" thickBot="1">
      <c r="A23" s="111" t="s">
        <v>11</v>
      </c>
      <c r="B23" s="612" t="s">
        <v>166</v>
      </c>
      <c r="C23" s="613"/>
      <c r="D23" s="614" t="s">
        <v>196</v>
      </c>
      <c r="E23" s="615"/>
      <c r="F23" s="339" t="s">
        <v>227</v>
      </c>
      <c r="G23" s="448" t="s">
        <v>178</v>
      </c>
      <c r="H23" s="431" t="s">
        <v>219</v>
      </c>
      <c r="I23" s="430" t="s">
        <v>220</v>
      </c>
      <c r="J23" s="342" t="s">
        <v>167</v>
      </c>
      <c r="K23" s="447" t="s">
        <v>22</v>
      </c>
      <c r="L23" s="340" t="s">
        <v>74</v>
      </c>
      <c r="M23" s="448" t="s">
        <v>2</v>
      </c>
      <c r="N23" s="448" t="s">
        <v>179</v>
      </c>
      <c r="O23" s="342" t="s">
        <v>180</v>
      </c>
      <c r="P23" s="340" t="s">
        <v>162</v>
      </c>
      <c r="Q23" s="341" t="s">
        <v>149</v>
      </c>
      <c r="R23" s="370" t="s">
        <v>168</v>
      </c>
      <c r="S23" s="386"/>
    </row>
    <row r="24" spans="1:20" s="323" customFormat="1" ht="35.25" customHeight="1" thickBot="1">
      <c r="A24" s="469"/>
      <c r="B24" s="593"/>
      <c r="C24" s="594"/>
      <c r="D24" s="308"/>
      <c r="E24" s="308"/>
      <c r="F24" s="308"/>
      <c r="G24" s="443"/>
      <c r="H24" s="443"/>
      <c r="I24" s="433">
        <f t="shared" ref="I24:I29" si="3">B24+D24+F24-G24+H24</f>
        <v>0</v>
      </c>
      <c r="J24" s="443"/>
      <c r="K24" s="443"/>
      <c r="L24" s="308"/>
      <c r="M24" s="443"/>
      <c r="N24" s="443"/>
      <c r="O24" s="442"/>
      <c r="P24" s="308"/>
      <c r="Q24" s="443"/>
      <c r="R24" s="371">
        <f t="shared" ref="R24:R29" si="4">I24-J24-K24-L24-M24-N24-O24-P24-Q24</f>
        <v>0</v>
      </c>
      <c r="S24" s="386"/>
    </row>
    <row r="25" spans="1:20" s="323" customFormat="1" ht="35.25" customHeight="1" thickBot="1">
      <c r="A25" s="469"/>
      <c r="B25" s="442"/>
      <c r="C25" s="443"/>
      <c r="D25" s="308"/>
      <c r="E25" s="308"/>
      <c r="F25" s="308"/>
      <c r="G25" s="443"/>
      <c r="H25" s="443"/>
      <c r="I25" s="433">
        <f t="shared" si="3"/>
        <v>0</v>
      </c>
      <c r="J25" s="443"/>
      <c r="K25" s="443"/>
      <c r="L25" s="308"/>
      <c r="M25" s="443"/>
      <c r="N25" s="443"/>
      <c r="O25" s="442"/>
      <c r="P25" s="308"/>
      <c r="Q25" s="443"/>
      <c r="R25" s="371">
        <f t="shared" si="4"/>
        <v>0</v>
      </c>
      <c r="S25" s="386"/>
    </row>
    <row r="26" spans="1:20" s="323" customFormat="1" ht="35.25" customHeight="1" thickBot="1">
      <c r="A26" s="469"/>
      <c r="B26" s="442"/>
      <c r="C26" s="443"/>
      <c r="D26" s="308"/>
      <c r="E26" s="308"/>
      <c r="F26" s="308"/>
      <c r="G26" s="443"/>
      <c r="H26" s="443"/>
      <c r="I26" s="433">
        <f t="shared" si="3"/>
        <v>0</v>
      </c>
      <c r="J26" s="443"/>
      <c r="K26" s="443"/>
      <c r="L26" s="308"/>
      <c r="M26" s="443"/>
      <c r="N26" s="443"/>
      <c r="O26" s="442"/>
      <c r="P26" s="308"/>
      <c r="Q26" s="443"/>
      <c r="R26" s="371">
        <f t="shared" si="4"/>
        <v>0</v>
      </c>
      <c r="S26" s="386"/>
    </row>
    <row r="27" spans="1:20" s="323" customFormat="1" ht="35.25" customHeight="1" thickBot="1">
      <c r="A27" s="469"/>
      <c r="B27" s="442"/>
      <c r="C27" s="443"/>
      <c r="D27" s="308"/>
      <c r="E27" s="308"/>
      <c r="F27" s="308"/>
      <c r="G27" s="443"/>
      <c r="H27" s="443"/>
      <c r="I27" s="433">
        <f t="shared" si="3"/>
        <v>0</v>
      </c>
      <c r="J27" s="443"/>
      <c r="K27" s="443"/>
      <c r="L27" s="308"/>
      <c r="M27" s="443"/>
      <c r="N27" s="443"/>
      <c r="O27" s="442"/>
      <c r="P27" s="308"/>
      <c r="Q27" s="443"/>
      <c r="R27" s="371">
        <f t="shared" si="4"/>
        <v>0</v>
      </c>
      <c r="S27" s="386"/>
    </row>
    <row r="28" spans="1:20" s="323" customFormat="1" ht="35.25" customHeight="1" thickBot="1">
      <c r="A28" s="469"/>
      <c r="B28" s="442"/>
      <c r="C28" s="443"/>
      <c r="D28" s="308"/>
      <c r="E28" s="308"/>
      <c r="F28" s="308"/>
      <c r="G28" s="443"/>
      <c r="H28" s="443"/>
      <c r="I28" s="433">
        <f t="shared" si="3"/>
        <v>0</v>
      </c>
      <c r="J28" s="443"/>
      <c r="K28" s="443"/>
      <c r="L28" s="308"/>
      <c r="M28" s="443"/>
      <c r="N28" s="443"/>
      <c r="O28" s="442"/>
      <c r="P28" s="308"/>
      <c r="Q28" s="443"/>
      <c r="R28" s="371">
        <f t="shared" si="4"/>
        <v>0</v>
      </c>
      <c r="S28" s="386"/>
    </row>
    <row r="29" spans="1:20" s="323" customFormat="1" ht="35.25" customHeight="1" thickBot="1">
      <c r="A29" s="469"/>
      <c r="B29" s="593"/>
      <c r="C29" s="594"/>
      <c r="D29" s="308"/>
      <c r="E29" s="308"/>
      <c r="F29" s="308"/>
      <c r="G29" s="443"/>
      <c r="H29" s="443"/>
      <c r="I29" s="433">
        <f t="shared" si="3"/>
        <v>0</v>
      </c>
      <c r="J29" s="443"/>
      <c r="K29" s="443"/>
      <c r="L29" s="308"/>
      <c r="M29" s="443"/>
      <c r="N29" s="443"/>
      <c r="O29" s="442"/>
      <c r="P29" s="308"/>
      <c r="Q29" s="443"/>
      <c r="R29" s="371">
        <f t="shared" si="4"/>
        <v>0</v>
      </c>
      <c r="S29" s="386"/>
    </row>
    <row r="30" spans="1:20" s="323" customFormat="1" ht="35.25" customHeight="1" thickBot="1">
      <c r="A30" s="465" t="s">
        <v>6</v>
      </c>
      <c r="B30" s="433">
        <f t="shared" ref="B30" si="5">SUM(B24:B29)</f>
        <v>0</v>
      </c>
      <c r="C30" s="346"/>
      <c r="D30" s="433">
        <f t="shared" ref="D30" si="6">SUM(D24:D29)</f>
        <v>0</v>
      </c>
      <c r="E30" s="346"/>
      <c r="F30" s="433">
        <f t="shared" ref="F30" si="7">SUM(F24:F29)</f>
        <v>0</v>
      </c>
      <c r="G30" s="433">
        <f t="shared" ref="G30" si="8">SUM(G24:G29)</f>
        <v>0</v>
      </c>
      <c r="H30" s="433">
        <f t="shared" ref="H30" si="9">SUM(H24:H29)</f>
        <v>0</v>
      </c>
      <c r="I30" s="433">
        <f t="shared" ref="I30" si="10">SUM(I24:I29)</f>
        <v>0</v>
      </c>
      <c r="J30" s="433">
        <f t="shared" ref="J30" si="11">SUM(J24:J29)</f>
        <v>0</v>
      </c>
      <c r="K30" s="433">
        <f t="shared" ref="K30" si="12">SUM(K24:K29)</f>
        <v>0</v>
      </c>
      <c r="L30" s="433">
        <f t="shared" ref="L30" si="13">SUM(L24:L29)</f>
        <v>0</v>
      </c>
      <c r="M30" s="433">
        <f t="shared" ref="M30" si="14">SUM(M24:M29)</f>
        <v>0</v>
      </c>
      <c r="N30" s="433">
        <f t="shared" ref="N30" si="15">SUM(N24:N29)</f>
        <v>0</v>
      </c>
      <c r="O30" s="433">
        <f t="shared" ref="O30" si="16">SUM(O24:O29)</f>
        <v>0</v>
      </c>
      <c r="P30" s="433">
        <f t="shared" ref="P30" si="17">SUM(P24:P29)</f>
        <v>0</v>
      </c>
      <c r="Q30" s="433">
        <f t="shared" ref="Q30" si="18">SUM(Q24:Q29)</f>
        <v>0</v>
      </c>
      <c r="R30" s="466">
        <f t="shared" ref="R30" si="19">SUM(R24:R29)</f>
        <v>0</v>
      </c>
      <c r="S30" s="386"/>
    </row>
    <row r="31" spans="1:20" ht="44.25" customHeight="1" thickBot="1">
      <c r="A31" s="470" t="s">
        <v>10</v>
      </c>
      <c r="B31" s="591"/>
      <c r="C31" s="591"/>
      <c r="D31" s="591"/>
      <c r="E31" s="591"/>
      <c r="F31" s="591"/>
      <c r="G31" s="591"/>
      <c r="H31" s="591"/>
      <c r="I31" s="591"/>
      <c r="J31" s="591"/>
      <c r="K31" s="591"/>
      <c r="L31" s="591"/>
      <c r="M31" s="591"/>
      <c r="N31" s="591"/>
      <c r="O31" s="591"/>
      <c r="P31" s="591"/>
      <c r="Q31" s="591"/>
      <c r="R31" s="592"/>
      <c r="S31" s="385"/>
    </row>
    <row r="32" spans="1:20" s="313" customFormat="1" ht="45.75" customHeight="1" thickTop="1">
      <c r="B32" s="534" t="s">
        <v>16</v>
      </c>
      <c r="C32" s="534"/>
      <c r="D32" s="534"/>
      <c r="E32" s="330">
        <f>'[1]صفحه اصلی'!C29</f>
        <v>0</v>
      </c>
      <c r="F32" s="440" t="str">
        <f>'صفحه اصلی'!$C$10</f>
        <v>عبدالرحیم فرزانه</v>
      </c>
      <c r="G32" s="625" t="s">
        <v>7</v>
      </c>
      <c r="H32" s="625"/>
      <c r="I32" s="625"/>
      <c r="J32" s="560">
        <f>'صفحه اصلی'!$C$11</f>
        <v>0</v>
      </c>
      <c r="K32" s="560"/>
      <c r="L32" s="437" t="s">
        <v>181</v>
      </c>
      <c r="M32" s="560" t="str">
        <f>'صفحه اصلی'!$C$12</f>
        <v>محمودرضا شفیع نیا</v>
      </c>
      <c r="N32" s="560"/>
      <c r="O32" s="534" t="s">
        <v>132</v>
      </c>
      <c r="P32" s="534"/>
      <c r="Q32" s="600" t="str">
        <f>'صفحه اصلی'!$C$13</f>
        <v>دکتر محمود گنجی فرد</v>
      </c>
      <c r="R32" s="600"/>
    </row>
    <row r="33" spans="1:20" ht="47.25" customHeight="1" thickBot="1">
      <c r="A33" s="601" t="s">
        <v>224</v>
      </c>
      <c r="B33" s="601"/>
      <c r="C33" s="601"/>
      <c r="D33" s="601"/>
      <c r="E33" s="601"/>
      <c r="F33" s="601"/>
      <c r="G33" s="601"/>
      <c r="H33" s="601"/>
      <c r="I33" s="601"/>
      <c r="J33" s="601"/>
      <c r="K33" s="601"/>
      <c r="L33" s="601"/>
      <c r="M33" s="601"/>
      <c r="N33" s="446"/>
      <c r="O33" s="446"/>
      <c r="P33" s="446"/>
      <c r="Q33" s="446"/>
      <c r="R33" s="338" t="s">
        <v>228</v>
      </c>
    </row>
    <row r="34" spans="1:20" ht="33" customHeight="1" thickTop="1" thickBot="1">
      <c r="A34" s="550" t="s">
        <v>229</v>
      </c>
      <c r="B34" s="551"/>
      <c r="C34" s="551"/>
      <c r="D34" s="551"/>
      <c r="E34" s="551"/>
      <c r="F34" s="551"/>
      <c r="G34" s="551"/>
      <c r="H34" s="551"/>
      <c r="I34" s="551"/>
      <c r="J34" s="551"/>
      <c r="K34" s="551"/>
      <c r="L34" s="551"/>
      <c r="M34" s="551"/>
      <c r="N34" s="551"/>
      <c r="O34" s="551"/>
      <c r="P34" s="551"/>
      <c r="Q34" s="551"/>
      <c r="R34" s="552"/>
      <c r="S34" s="383"/>
    </row>
    <row r="35" spans="1:20" ht="30.75" customHeight="1" thickBot="1">
      <c r="A35" s="445" t="s">
        <v>10</v>
      </c>
      <c r="B35" s="591"/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2"/>
      <c r="S35" s="383"/>
      <c r="T35" s="328"/>
    </row>
    <row r="36" spans="1:20" ht="33.75" customHeight="1" thickTop="1">
      <c r="A36" s="602"/>
      <c r="B36" s="602"/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602"/>
      <c r="N36" s="602"/>
      <c r="O36" s="602"/>
      <c r="P36" s="602"/>
      <c r="Q36" s="602"/>
      <c r="R36" s="602"/>
    </row>
    <row r="37" spans="1:20" s="382" customFormat="1" ht="51.75" customHeight="1">
      <c r="A37" s="343"/>
      <c r="B37" s="343"/>
      <c r="C37" s="343"/>
      <c r="D37" s="343"/>
      <c r="E37" s="343"/>
      <c r="F37" s="343"/>
      <c r="G37" s="624" t="s">
        <v>234</v>
      </c>
      <c r="H37" s="624"/>
      <c r="I37" s="624"/>
      <c r="J37" s="624"/>
      <c r="K37" s="624"/>
      <c r="L37" s="624"/>
      <c r="M37" s="624"/>
      <c r="N37" s="344"/>
      <c r="O37" s="343"/>
      <c r="P37" s="343"/>
      <c r="Q37" s="343"/>
      <c r="R37" s="343"/>
    </row>
    <row r="38" spans="1:20" s="382" customFormat="1" ht="30.75" customHeight="1">
      <c r="A38" s="343"/>
      <c r="B38" s="343"/>
      <c r="C38" s="343"/>
      <c r="D38" s="343"/>
      <c r="E38" s="343"/>
      <c r="F38" s="343"/>
      <c r="G38" s="426"/>
      <c r="H38" s="608" t="s">
        <v>226</v>
      </c>
      <c r="I38" s="608"/>
      <c r="J38" s="608"/>
      <c r="K38" s="608"/>
      <c r="L38" s="608"/>
      <c r="M38" s="608"/>
      <c r="N38" s="344"/>
      <c r="O38" s="343"/>
      <c r="P38" s="343"/>
      <c r="Q38" s="343"/>
      <c r="R38" s="343"/>
    </row>
    <row r="39" spans="1:20" s="318" customFormat="1" ht="30.75" customHeight="1">
      <c r="A39" s="434" t="s">
        <v>0</v>
      </c>
      <c r="B39" s="609" t="str">
        <f>'صفحه اصلی'!$C$7</f>
        <v>دانشكده علوم پزشكي و خدمات بهداشتي، درماني قائن</v>
      </c>
      <c r="C39" s="609"/>
      <c r="D39" s="609"/>
      <c r="E39" s="316"/>
      <c r="F39" s="316"/>
      <c r="H39" s="610" t="s">
        <v>225</v>
      </c>
      <c r="I39" s="610"/>
      <c r="J39" s="610"/>
      <c r="K39" s="610"/>
      <c r="L39" s="610"/>
      <c r="M39" s="610"/>
      <c r="N39" s="315"/>
      <c r="O39" s="315"/>
      <c r="P39" s="315"/>
      <c r="Q39" s="315"/>
      <c r="R39" s="315"/>
      <c r="S39" s="317"/>
    </row>
    <row r="40" spans="1:20" s="305" customFormat="1" ht="36.75" customHeight="1" thickBot="1">
      <c r="A40" s="435" t="s">
        <v>1</v>
      </c>
      <c r="B40" s="611">
        <f>'صفحه اصلی'!$C$8</f>
        <v>124128</v>
      </c>
      <c r="C40" s="611"/>
      <c r="D40" s="611"/>
      <c r="E40" s="324"/>
      <c r="G40" s="438"/>
      <c r="H40" s="272"/>
      <c r="I40" s="438" t="s">
        <v>19</v>
      </c>
      <c r="J40" s="407"/>
      <c r="K40" s="438"/>
      <c r="L40" s="334"/>
      <c r="M40" s="334"/>
      <c r="N40" s="449" t="s">
        <v>222</v>
      </c>
      <c r="O40" s="334">
        <f>'صفحه اصلی'!$C$9</f>
        <v>1403</v>
      </c>
      <c r="P40" s="334"/>
      <c r="Q40" s="334"/>
      <c r="R40" s="304"/>
      <c r="S40" s="304"/>
    </row>
    <row r="41" spans="1:20" s="323" customFormat="1" ht="57.75" customHeight="1" thickTop="1" thickBot="1">
      <c r="A41" s="111" t="s">
        <v>11</v>
      </c>
      <c r="B41" s="612" t="s">
        <v>166</v>
      </c>
      <c r="C41" s="613"/>
      <c r="D41" s="614" t="s">
        <v>196</v>
      </c>
      <c r="E41" s="615"/>
      <c r="F41" s="339" t="s">
        <v>227</v>
      </c>
      <c r="G41" s="448" t="s">
        <v>178</v>
      </c>
      <c r="H41" s="431" t="s">
        <v>219</v>
      </c>
      <c r="I41" s="430" t="s">
        <v>220</v>
      </c>
      <c r="J41" s="342" t="s">
        <v>167</v>
      </c>
      <c r="K41" s="447" t="s">
        <v>22</v>
      </c>
      <c r="L41" s="340" t="s">
        <v>74</v>
      </c>
      <c r="M41" s="448" t="s">
        <v>2</v>
      </c>
      <c r="N41" s="448" t="s">
        <v>179</v>
      </c>
      <c r="O41" s="342" t="s">
        <v>180</v>
      </c>
      <c r="P41" s="340" t="s">
        <v>162</v>
      </c>
      <c r="Q41" s="341" t="s">
        <v>149</v>
      </c>
      <c r="R41" s="370" t="s">
        <v>168</v>
      </c>
      <c r="S41" s="386"/>
    </row>
    <row r="42" spans="1:20" s="323" customFormat="1" ht="35.25" customHeight="1" thickBot="1">
      <c r="A42" s="469"/>
      <c r="B42" s="593"/>
      <c r="C42" s="594"/>
      <c r="D42" s="308"/>
      <c r="E42" s="308"/>
      <c r="F42" s="308"/>
      <c r="G42" s="443"/>
      <c r="H42" s="443"/>
      <c r="I42" s="433">
        <f t="shared" ref="I42:I47" si="20">B42+D42+F42-G42+H42</f>
        <v>0</v>
      </c>
      <c r="J42" s="443"/>
      <c r="K42" s="443"/>
      <c r="L42" s="308"/>
      <c r="M42" s="443"/>
      <c r="N42" s="443"/>
      <c r="O42" s="442"/>
      <c r="P42" s="308"/>
      <c r="Q42" s="443"/>
      <c r="R42" s="371">
        <f t="shared" ref="R42:R47" si="21">I42-J42-K42-L42-M42-N42-O42-P42-Q42</f>
        <v>0</v>
      </c>
      <c r="S42" s="386"/>
    </row>
    <row r="43" spans="1:20" s="323" customFormat="1" ht="35.25" customHeight="1" thickBot="1">
      <c r="A43" s="469"/>
      <c r="B43" s="442"/>
      <c r="C43" s="443"/>
      <c r="D43" s="308"/>
      <c r="E43" s="308"/>
      <c r="F43" s="308"/>
      <c r="G43" s="443"/>
      <c r="H43" s="443"/>
      <c r="I43" s="433">
        <f t="shared" si="20"/>
        <v>0</v>
      </c>
      <c r="J43" s="443"/>
      <c r="K43" s="443"/>
      <c r="L43" s="308"/>
      <c r="M43" s="443"/>
      <c r="N43" s="443"/>
      <c r="O43" s="442"/>
      <c r="P43" s="308"/>
      <c r="Q43" s="443"/>
      <c r="R43" s="371">
        <f t="shared" si="21"/>
        <v>0</v>
      </c>
      <c r="S43" s="386"/>
    </row>
    <row r="44" spans="1:20" s="323" customFormat="1" ht="35.25" customHeight="1" thickBot="1">
      <c r="A44" s="469"/>
      <c r="B44" s="442"/>
      <c r="C44" s="443"/>
      <c r="D44" s="308"/>
      <c r="E44" s="308"/>
      <c r="F44" s="308"/>
      <c r="G44" s="443"/>
      <c r="H44" s="443"/>
      <c r="I44" s="433">
        <f t="shared" si="20"/>
        <v>0</v>
      </c>
      <c r="J44" s="443"/>
      <c r="K44" s="443"/>
      <c r="L44" s="308"/>
      <c r="M44" s="443"/>
      <c r="N44" s="443"/>
      <c r="O44" s="442"/>
      <c r="P44" s="308"/>
      <c r="Q44" s="443"/>
      <c r="R44" s="371">
        <f t="shared" si="21"/>
        <v>0</v>
      </c>
      <c r="S44" s="386"/>
    </row>
    <row r="45" spans="1:20" s="323" customFormat="1" ht="35.25" customHeight="1" thickBot="1">
      <c r="A45" s="469"/>
      <c r="B45" s="442"/>
      <c r="C45" s="443"/>
      <c r="D45" s="308"/>
      <c r="E45" s="308"/>
      <c r="F45" s="308"/>
      <c r="G45" s="443"/>
      <c r="H45" s="443"/>
      <c r="I45" s="433">
        <f t="shared" si="20"/>
        <v>0</v>
      </c>
      <c r="J45" s="443"/>
      <c r="K45" s="443"/>
      <c r="L45" s="308"/>
      <c r="M45" s="443"/>
      <c r="N45" s="443"/>
      <c r="O45" s="442"/>
      <c r="P45" s="308"/>
      <c r="Q45" s="443"/>
      <c r="R45" s="371">
        <f t="shared" si="21"/>
        <v>0</v>
      </c>
      <c r="S45" s="386"/>
    </row>
    <row r="46" spans="1:20" s="323" customFormat="1" ht="35.25" customHeight="1" thickBot="1">
      <c r="A46" s="469"/>
      <c r="B46" s="442"/>
      <c r="C46" s="443"/>
      <c r="D46" s="308"/>
      <c r="E46" s="308"/>
      <c r="F46" s="308"/>
      <c r="G46" s="443"/>
      <c r="H46" s="443"/>
      <c r="I46" s="433">
        <f t="shared" si="20"/>
        <v>0</v>
      </c>
      <c r="J46" s="443"/>
      <c r="K46" s="443"/>
      <c r="L46" s="308"/>
      <c r="M46" s="443"/>
      <c r="N46" s="443"/>
      <c r="O46" s="442"/>
      <c r="P46" s="308"/>
      <c r="Q46" s="443"/>
      <c r="R46" s="371">
        <f t="shared" si="21"/>
        <v>0</v>
      </c>
      <c r="S46" s="386"/>
    </row>
    <row r="47" spans="1:20" s="323" customFormat="1" ht="35.25" customHeight="1" thickBot="1">
      <c r="A47" s="469"/>
      <c r="B47" s="593"/>
      <c r="C47" s="594"/>
      <c r="D47" s="308"/>
      <c r="E47" s="308"/>
      <c r="F47" s="308"/>
      <c r="G47" s="443"/>
      <c r="H47" s="443"/>
      <c r="I47" s="433">
        <f t="shared" si="20"/>
        <v>0</v>
      </c>
      <c r="J47" s="443"/>
      <c r="K47" s="443"/>
      <c r="L47" s="308"/>
      <c r="M47" s="443"/>
      <c r="N47" s="443"/>
      <c r="O47" s="442"/>
      <c r="P47" s="308"/>
      <c r="Q47" s="443"/>
      <c r="R47" s="371">
        <f t="shared" si="21"/>
        <v>0</v>
      </c>
      <c r="S47" s="386"/>
    </row>
    <row r="48" spans="1:20" s="323" customFormat="1" ht="35.25" customHeight="1" thickBot="1">
      <c r="A48" s="465" t="s">
        <v>6</v>
      </c>
      <c r="B48" s="433">
        <f t="shared" ref="B48" si="22">SUM(B42:B47)</f>
        <v>0</v>
      </c>
      <c r="C48" s="346"/>
      <c r="D48" s="433">
        <f t="shared" ref="D48" si="23">SUM(D42:D47)</f>
        <v>0</v>
      </c>
      <c r="E48" s="346"/>
      <c r="F48" s="433">
        <f t="shared" ref="F48" si="24">SUM(F42:F47)</f>
        <v>0</v>
      </c>
      <c r="G48" s="433">
        <f t="shared" ref="G48" si="25">SUM(G42:G47)</f>
        <v>0</v>
      </c>
      <c r="H48" s="433">
        <f t="shared" ref="H48" si="26">SUM(H42:H47)</f>
        <v>0</v>
      </c>
      <c r="I48" s="433">
        <f t="shared" ref="I48" si="27">SUM(I42:I47)</f>
        <v>0</v>
      </c>
      <c r="J48" s="433">
        <f t="shared" ref="J48" si="28">SUM(J42:J47)</f>
        <v>0</v>
      </c>
      <c r="K48" s="433">
        <f t="shared" ref="K48" si="29">SUM(K42:K47)</f>
        <v>0</v>
      </c>
      <c r="L48" s="433">
        <f t="shared" ref="L48" si="30">SUM(L42:L47)</f>
        <v>0</v>
      </c>
      <c r="M48" s="433">
        <f t="shared" ref="M48" si="31">SUM(M42:M47)</f>
        <v>0</v>
      </c>
      <c r="N48" s="433">
        <f t="shared" ref="N48" si="32">SUM(N42:N47)</f>
        <v>0</v>
      </c>
      <c r="O48" s="433">
        <f t="shared" ref="O48" si="33">SUM(O42:O47)</f>
        <v>0</v>
      </c>
      <c r="P48" s="433">
        <f t="shared" ref="P48" si="34">SUM(P42:P47)</f>
        <v>0</v>
      </c>
      <c r="Q48" s="433">
        <f t="shared" ref="Q48" si="35">SUM(Q42:Q47)</f>
        <v>0</v>
      </c>
      <c r="R48" s="466">
        <f t="shared" ref="R48" si="36">SUM(R42:R47)</f>
        <v>0</v>
      </c>
      <c r="S48" s="386"/>
    </row>
    <row r="49" spans="1:20" ht="44.25" customHeight="1" thickBot="1">
      <c r="A49" s="470" t="s">
        <v>10</v>
      </c>
      <c r="B49" s="591"/>
      <c r="C49" s="591"/>
      <c r="D49" s="591"/>
      <c r="E49" s="591"/>
      <c r="F49" s="591"/>
      <c r="G49" s="591"/>
      <c r="H49" s="591"/>
      <c r="I49" s="591"/>
      <c r="J49" s="591"/>
      <c r="K49" s="591"/>
      <c r="L49" s="591"/>
      <c r="M49" s="591"/>
      <c r="N49" s="591"/>
      <c r="O49" s="591"/>
      <c r="P49" s="591"/>
      <c r="Q49" s="591"/>
      <c r="R49" s="592"/>
      <c r="S49" s="385"/>
    </row>
    <row r="50" spans="1:20" s="313" customFormat="1" ht="45.75" customHeight="1" thickTop="1">
      <c r="B50" s="534" t="s">
        <v>16</v>
      </c>
      <c r="C50" s="534"/>
      <c r="D50" s="534"/>
      <c r="E50" s="330">
        <f>'[1]صفحه اصلی'!C47</f>
        <v>0</v>
      </c>
      <c r="F50" s="440" t="str">
        <f>'صفحه اصلی'!$C$10</f>
        <v>عبدالرحیم فرزانه</v>
      </c>
      <c r="G50" s="625" t="s">
        <v>7</v>
      </c>
      <c r="H50" s="625"/>
      <c r="I50" s="625"/>
      <c r="J50" s="560">
        <f>'صفحه اصلی'!$C$11</f>
        <v>0</v>
      </c>
      <c r="K50" s="560"/>
      <c r="L50" s="437" t="s">
        <v>181</v>
      </c>
      <c r="M50" s="560" t="str">
        <f>'صفحه اصلی'!$C$12</f>
        <v>محمودرضا شفیع نیا</v>
      </c>
      <c r="N50" s="560"/>
      <c r="O50" s="534" t="s">
        <v>132</v>
      </c>
      <c r="P50" s="534"/>
      <c r="Q50" s="600" t="str">
        <f>'صفحه اصلی'!$C$13</f>
        <v>دکتر محمود گنجی فرد</v>
      </c>
      <c r="R50" s="600"/>
    </row>
    <row r="51" spans="1:20" ht="47.25" customHeight="1" thickBot="1">
      <c r="A51" s="601" t="s">
        <v>224</v>
      </c>
      <c r="B51" s="601"/>
      <c r="C51" s="601"/>
      <c r="D51" s="601"/>
      <c r="E51" s="601"/>
      <c r="F51" s="601"/>
      <c r="G51" s="601"/>
      <c r="H51" s="601"/>
      <c r="I51" s="601"/>
      <c r="J51" s="601"/>
      <c r="K51" s="601"/>
      <c r="L51" s="601"/>
      <c r="M51" s="601"/>
      <c r="N51" s="446"/>
      <c r="O51" s="446"/>
      <c r="P51" s="446"/>
      <c r="Q51" s="446"/>
      <c r="R51" s="338" t="s">
        <v>228</v>
      </c>
    </row>
    <row r="52" spans="1:20" ht="33" customHeight="1" thickTop="1" thickBot="1">
      <c r="A52" s="550" t="s">
        <v>229</v>
      </c>
      <c r="B52" s="551"/>
      <c r="C52" s="551"/>
      <c r="D52" s="551"/>
      <c r="E52" s="551"/>
      <c r="F52" s="551"/>
      <c r="G52" s="551"/>
      <c r="H52" s="551"/>
      <c r="I52" s="551"/>
      <c r="J52" s="551"/>
      <c r="K52" s="551"/>
      <c r="L52" s="551"/>
      <c r="M52" s="551"/>
      <c r="N52" s="551"/>
      <c r="O52" s="551"/>
      <c r="P52" s="551"/>
      <c r="Q52" s="551"/>
      <c r="R52" s="552"/>
      <c r="S52" s="383"/>
    </row>
    <row r="53" spans="1:20" ht="30.75" customHeight="1" thickBot="1">
      <c r="A53" s="445" t="s">
        <v>10</v>
      </c>
      <c r="B53" s="591"/>
      <c r="C53" s="591"/>
      <c r="D53" s="591"/>
      <c r="E53" s="591"/>
      <c r="F53" s="591"/>
      <c r="G53" s="591"/>
      <c r="H53" s="591"/>
      <c r="I53" s="591"/>
      <c r="J53" s="591"/>
      <c r="K53" s="591"/>
      <c r="L53" s="591"/>
      <c r="M53" s="591"/>
      <c r="N53" s="591"/>
      <c r="O53" s="591"/>
      <c r="P53" s="591"/>
      <c r="Q53" s="591"/>
      <c r="R53" s="592"/>
      <c r="S53" s="383"/>
      <c r="T53" s="328"/>
    </row>
    <row r="54" spans="1:20" ht="33.75" customHeight="1" thickTop="1">
      <c r="A54" s="602"/>
      <c r="B54" s="602"/>
      <c r="C54" s="602"/>
      <c r="D54" s="602"/>
      <c r="E54" s="602"/>
      <c r="F54" s="602"/>
      <c r="G54" s="602"/>
      <c r="H54" s="602"/>
      <c r="I54" s="602"/>
      <c r="J54" s="602"/>
      <c r="K54" s="602"/>
      <c r="L54" s="602"/>
      <c r="M54" s="602"/>
      <c r="N54" s="602"/>
      <c r="O54" s="602"/>
      <c r="P54" s="602"/>
      <c r="Q54" s="602"/>
      <c r="R54" s="602"/>
    </row>
    <row r="55" spans="1:20" s="382" customFormat="1" ht="51.75" customHeight="1">
      <c r="A55" s="343"/>
      <c r="B55" s="343"/>
      <c r="C55" s="343"/>
      <c r="D55" s="343"/>
      <c r="E55" s="343"/>
      <c r="F55" s="343"/>
      <c r="G55" s="624" t="s">
        <v>234</v>
      </c>
      <c r="H55" s="624"/>
      <c r="I55" s="624"/>
      <c r="J55" s="624"/>
      <c r="K55" s="624"/>
      <c r="L55" s="624"/>
      <c r="M55" s="624"/>
      <c r="N55" s="344"/>
      <c r="O55" s="343"/>
      <c r="P55" s="343"/>
      <c r="Q55" s="343"/>
      <c r="R55" s="343"/>
    </row>
    <row r="56" spans="1:20" s="382" customFormat="1" ht="30.75" customHeight="1">
      <c r="A56" s="343"/>
      <c r="B56" s="343"/>
      <c r="C56" s="343"/>
      <c r="D56" s="343"/>
      <c r="E56" s="343"/>
      <c r="F56" s="343"/>
      <c r="G56" s="426"/>
      <c r="H56" s="608" t="s">
        <v>226</v>
      </c>
      <c r="I56" s="608"/>
      <c r="J56" s="608"/>
      <c r="K56" s="608"/>
      <c r="L56" s="608"/>
      <c r="M56" s="608"/>
      <c r="N56" s="344"/>
      <c r="O56" s="343"/>
      <c r="P56" s="343"/>
      <c r="Q56" s="343"/>
      <c r="R56" s="343"/>
    </row>
    <row r="57" spans="1:20" s="318" customFormat="1" ht="30.75" customHeight="1">
      <c r="A57" s="434" t="s">
        <v>0</v>
      </c>
      <c r="B57" s="609" t="str">
        <f>'صفحه اصلی'!$C$7</f>
        <v>دانشكده علوم پزشكي و خدمات بهداشتي، درماني قائن</v>
      </c>
      <c r="C57" s="609"/>
      <c r="D57" s="609"/>
      <c r="E57" s="316"/>
      <c r="F57" s="316"/>
      <c r="H57" s="610" t="s">
        <v>225</v>
      </c>
      <c r="I57" s="610"/>
      <c r="J57" s="610"/>
      <c r="K57" s="610"/>
      <c r="L57" s="610"/>
      <c r="M57" s="610"/>
      <c r="N57" s="315"/>
      <c r="O57" s="315"/>
      <c r="P57" s="315"/>
      <c r="Q57" s="315"/>
      <c r="R57" s="315"/>
      <c r="S57" s="317"/>
    </row>
    <row r="58" spans="1:20" s="305" customFormat="1" ht="36.75" customHeight="1" thickBot="1">
      <c r="A58" s="435" t="s">
        <v>1</v>
      </c>
      <c r="B58" s="611">
        <f>'صفحه اصلی'!$C$8</f>
        <v>124128</v>
      </c>
      <c r="C58" s="611"/>
      <c r="D58" s="611"/>
      <c r="E58" s="324"/>
      <c r="G58" s="438"/>
      <c r="H58" s="272"/>
      <c r="I58" s="438" t="s">
        <v>19</v>
      </c>
      <c r="J58" s="407"/>
      <c r="K58" s="438"/>
      <c r="L58" s="334"/>
      <c r="M58" s="334"/>
      <c r="N58" s="449" t="s">
        <v>222</v>
      </c>
      <c r="O58" s="334">
        <f>'صفحه اصلی'!$C$9</f>
        <v>1403</v>
      </c>
      <c r="P58" s="334"/>
      <c r="Q58" s="334"/>
      <c r="R58" s="304"/>
      <c r="S58" s="304"/>
    </row>
    <row r="59" spans="1:20" s="323" customFormat="1" ht="57.75" customHeight="1" thickTop="1" thickBot="1">
      <c r="A59" s="111" t="s">
        <v>11</v>
      </c>
      <c r="B59" s="612" t="s">
        <v>166</v>
      </c>
      <c r="C59" s="613"/>
      <c r="D59" s="614" t="s">
        <v>196</v>
      </c>
      <c r="E59" s="615"/>
      <c r="F59" s="339" t="s">
        <v>227</v>
      </c>
      <c r="G59" s="448" t="s">
        <v>178</v>
      </c>
      <c r="H59" s="431" t="s">
        <v>219</v>
      </c>
      <c r="I59" s="430" t="s">
        <v>220</v>
      </c>
      <c r="J59" s="342" t="s">
        <v>167</v>
      </c>
      <c r="K59" s="447" t="s">
        <v>22</v>
      </c>
      <c r="L59" s="340" t="s">
        <v>74</v>
      </c>
      <c r="M59" s="448" t="s">
        <v>2</v>
      </c>
      <c r="N59" s="448" t="s">
        <v>179</v>
      </c>
      <c r="O59" s="342" t="s">
        <v>180</v>
      </c>
      <c r="P59" s="340" t="s">
        <v>162</v>
      </c>
      <c r="Q59" s="341" t="s">
        <v>149</v>
      </c>
      <c r="R59" s="370" t="s">
        <v>168</v>
      </c>
      <c r="S59" s="386"/>
    </row>
    <row r="60" spans="1:20" s="323" customFormat="1" ht="35.25" customHeight="1" thickBot="1">
      <c r="A60" s="469"/>
      <c r="B60" s="593"/>
      <c r="C60" s="594"/>
      <c r="D60" s="308"/>
      <c r="E60" s="308"/>
      <c r="F60" s="308"/>
      <c r="G60" s="443"/>
      <c r="H60" s="443"/>
      <c r="I60" s="433">
        <f t="shared" ref="I60:I65" si="37">B60+D60+F60-G60+H60</f>
        <v>0</v>
      </c>
      <c r="J60" s="443"/>
      <c r="K60" s="443"/>
      <c r="L60" s="308"/>
      <c r="M60" s="443"/>
      <c r="N60" s="443"/>
      <c r="O60" s="442"/>
      <c r="P60" s="308"/>
      <c r="Q60" s="443"/>
      <c r="R60" s="371">
        <f t="shared" ref="R60:R65" si="38">I60-J60-K60-L60-M60-N60-O60-P60-Q60</f>
        <v>0</v>
      </c>
      <c r="S60" s="386"/>
    </row>
    <row r="61" spans="1:20" s="323" customFormat="1" ht="35.25" customHeight="1" thickBot="1">
      <c r="A61" s="469"/>
      <c r="B61" s="442"/>
      <c r="C61" s="443"/>
      <c r="D61" s="308"/>
      <c r="E61" s="308"/>
      <c r="F61" s="308"/>
      <c r="G61" s="443"/>
      <c r="H61" s="443"/>
      <c r="I61" s="433">
        <f t="shared" si="37"/>
        <v>0</v>
      </c>
      <c r="J61" s="443"/>
      <c r="K61" s="443"/>
      <c r="L61" s="308"/>
      <c r="M61" s="443"/>
      <c r="N61" s="443"/>
      <c r="O61" s="442"/>
      <c r="P61" s="308"/>
      <c r="Q61" s="443"/>
      <c r="R61" s="371">
        <f t="shared" si="38"/>
        <v>0</v>
      </c>
      <c r="S61" s="386"/>
    </row>
    <row r="62" spans="1:20" s="323" customFormat="1" ht="35.25" customHeight="1" thickBot="1">
      <c r="A62" s="469"/>
      <c r="B62" s="442"/>
      <c r="C62" s="443"/>
      <c r="D62" s="308"/>
      <c r="E62" s="308"/>
      <c r="F62" s="308"/>
      <c r="G62" s="443"/>
      <c r="H62" s="443"/>
      <c r="I62" s="433">
        <f t="shared" si="37"/>
        <v>0</v>
      </c>
      <c r="J62" s="443"/>
      <c r="K62" s="443"/>
      <c r="L62" s="308"/>
      <c r="M62" s="443"/>
      <c r="N62" s="443"/>
      <c r="O62" s="442"/>
      <c r="P62" s="308"/>
      <c r="Q62" s="443"/>
      <c r="R62" s="371">
        <f t="shared" si="38"/>
        <v>0</v>
      </c>
      <c r="S62" s="386"/>
    </row>
    <row r="63" spans="1:20" s="323" customFormat="1" ht="35.25" customHeight="1" thickBot="1">
      <c r="A63" s="469"/>
      <c r="B63" s="442"/>
      <c r="C63" s="443"/>
      <c r="D63" s="308"/>
      <c r="E63" s="308"/>
      <c r="F63" s="308"/>
      <c r="G63" s="443"/>
      <c r="H63" s="443"/>
      <c r="I63" s="433">
        <f t="shared" si="37"/>
        <v>0</v>
      </c>
      <c r="J63" s="443"/>
      <c r="K63" s="443"/>
      <c r="L63" s="308"/>
      <c r="M63" s="443"/>
      <c r="N63" s="443"/>
      <c r="O63" s="442"/>
      <c r="P63" s="308"/>
      <c r="Q63" s="443"/>
      <c r="R63" s="371">
        <f t="shared" si="38"/>
        <v>0</v>
      </c>
      <c r="S63" s="386"/>
    </row>
    <row r="64" spans="1:20" s="323" customFormat="1" ht="35.25" customHeight="1" thickBot="1">
      <c r="A64" s="469"/>
      <c r="B64" s="442"/>
      <c r="C64" s="443"/>
      <c r="D64" s="308"/>
      <c r="E64" s="308"/>
      <c r="F64" s="308"/>
      <c r="G64" s="443"/>
      <c r="H64" s="443"/>
      <c r="I64" s="433">
        <f t="shared" si="37"/>
        <v>0</v>
      </c>
      <c r="J64" s="443"/>
      <c r="K64" s="443"/>
      <c r="L64" s="308"/>
      <c r="M64" s="443"/>
      <c r="N64" s="443"/>
      <c r="O64" s="442"/>
      <c r="P64" s="308"/>
      <c r="Q64" s="443"/>
      <c r="R64" s="371">
        <f t="shared" si="38"/>
        <v>0</v>
      </c>
      <c r="S64" s="386"/>
    </row>
    <row r="65" spans="1:20" s="323" customFormat="1" ht="35.25" customHeight="1" thickBot="1">
      <c r="A65" s="469"/>
      <c r="B65" s="593"/>
      <c r="C65" s="594"/>
      <c r="D65" s="308"/>
      <c r="E65" s="308"/>
      <c r="F65" s="308"/>
      <c r="G65" s="443"/>
      <c r="H65" s="443"/>
      <c r="I65" s="433">
        <f t="shared" si="37"/>
        <v>0</v>
      </c>
      <c r="J65" s="443"/>
      <c r="K65" s="443"/>
      <c r="L65" s="308"/>
      <c r="M65" s="443"/>
      <c r="N65" s="443"/>
      <c r="O65" s="442"/>
      <c r="P65" s="308"/>
      <c r="Q65" s="443"/>
      <c r="R65" s="371">
        <f t="shared" si="38"/>
        <v>0</v>
      </c>
      <c r="S65" s="386"/>
    </row>
    <row r="66" spans="1:20" s="323" customFormat="1" ht="35.25" customHeight="1" thickBot="1">
      <c r="A66" s="465" t="s">
        <v>6</v>
      </c>
      <c r="B66" s="433">
        <f t="shared" ref="B66" si="39">SUM(B60:B65)</f>
        <v>0</v>
      </c>
      <c r="C66" s="346"/>
      <c r="D66" s="433">
        <f t="shared" ref="D66" si="40">SUM(D60:D65)</f>
        <v>0</v>
      </c>
      <c r="E66" s="346"/>
      <c r="F66" s="433">
        <f t="shared" ref="F66" si="41">SUM(F60:F65)</f>
        <v>0</v>
      </c>
      <c r="G66" s="433">
        <f t="shared" ref="G66" si="42">SUM(G60:G65)</f>
        <v>0</v>
      </c>
      <c r="H66" s="433">
        <f t="shared" ref="H66" si="43">SUM(H60:H65)</f>
        <v>0</v>
      </c>
      <c r="I66" s="433">
        <f t="shared" ref="I66" si="44">SUM(I60:I65)</f>
        <v>0</v>
      </c>
      <c r="J66" s="433">
        <f t="shared" ref="J66" si="45">SUM(J60:J65)</f>
        <v>0</v>
      </c>
      <c r="K66" s="433">
        <f t="shared" ref="K66" si="46">SUM(K60:K65)</f>
        <v>0</v>
      </c>
      <c r="L66" s="433">
        <f t="shared" ref="L66" si="47">SUM(L60:L65)</f>
        <v>0</v>
      </c>
      <c r="M66" s="433">
        <f t="shared" ref="M66" si="48">SUM(M60:M65)</f>
        <v>0</v>
      </c>
      <c r="N66" s="433">
        <f t="shared" ref="N66" si="49">SUM(N60:N65)</f>
        <v>0</v>
      </c>
      <c r="O66" s="433">
        <f t="shared" ref="O66" si="50">SUM(O60:O65)</f>
        <v>0</v>
      </c>
      <c r="P66" s="433">
        <f t="shared" ref="P66" si="51">SUM(P60:P65)</f>
        <v>0</v>
      </c>
      <c r="Q66" s="433">
        <f t="shared" ref="Q66" si="52">SUM(Q60:Q65)</f>
        <v>0</v>
      </c>
      <c r="R66" s="466">
        <f t="shared" ref="R66" si="53">SUM(R60:R65)</f>
        <v>0</v>
      </c>
      <c r="S66" s="386"/>
    </row>
    <row r="67" spans="1:20" ht="44.25" customHeight="1" thickBot="1">
      <c r="A67" s="470" t="s">
        <v>10</v>
      </c>
      <c r="B67" s="591"/>
      <c r="C67" s="591"/>
      <c r="D67" s="591"/>
      <c r="E67" s="591"/>
      <c r="F67" s="591"/>
      <c r="G67" s="591"/>
      <c r="H67" s="591"/>
      <c r="I67" s="591"/>
      <c r="J67" s="591"/>
      <c r="K67" s="591"/>
      <c r="L67" s="591"/>
      <c r="M67" s="591"/>
      <c r="N67" s="591"/>
      <c r="O67" s="591"/>
      <c r="P67" s="591"/>
      <c r="Q67" s="591"/>
      <c r="R67" s="592"/>
      <c r="S67" s="385"/>
    </row>
    <row r="68" spans="1:20" s="313" customFormat="1" ht="45.75" customHeight="1" thickTop="1">
      <c r="B68" s="534" t="s">
        <v>16</v>
      </c>
      <c r="C68" s="534"/>
      <c r="D68" s="534"/>
      <c r="E68" s="330">
        <f>'[1]صفحه اصلی'!C65</f>
        <v>0</v>
      </c>
      <c r="F68" s="440" t="str">
        <f>'صفحه اصلی'!$C$10</f>
        <v>عبدالرحیم فرزانه</v>
      </c>
      <c r="G68" s="625" t="s">
        <v>7</v>
      </c>
      <c r="H68" s="625"/>
      <c r="I68" s="625"/>
      <c r="J68" s="560">
        <f>'صفحه اصلی'!$C$11</f>
        <v>0</v>
      </c>
      <c r="K68" s="560"/>
      <c r="L68" s="437" t="s">
        <v>181</v>
      </c>
      <c r="M68" s="560" t="str">
        <f>'صفحه اصلی'!$C$12</f>
        <v>محمودرضا شفیع نیا</v>
      </c>
      <c r="N68" s="560"/>
      <c r="O68" s="534" t="s">
        <v>132</v>
      </c>
      <c r="P68" s="534"/>
      <c r="Q68" s="600" t="str">
        <f>'صفحه اصلی'!$C$13</f>
        <v>دکتر محمود گنجی فرد</v>
      </c>
      <c r="R68" s="600"/>
    </row>
    <row r="69" spans="1:20" ht="47.25" customHeight="1" thickBot="1">
      <c r="A69" s="601" t="s">
        <v>224</v>
      </c>
      <c r="B69" s="601"/>
      <c r="C69" s="601"/>
      <c r="D69" s="601"/>
      <c r="E69" s="601"/>
      <c r="F69" s="601"/>
      <c r="G69" s="601"/>
      <c r="H69" s="601"/>
      <c r="I69" s="601"/>
      <c r="J69" s="601"/>
      <c r="K69" s="601"/>
      <c r="L69" s="601"/>
      <c r="M69" s="601"/>
      <c r="N69" s="446"/>
      <c r="O69" s="446"/>
      <c r="P69" s="446"/>
      <c r="Q69" s="446"/>
      <c r="R69" s="338" t="s">
        <v>228</v>
      </c>
    </row>
    <row r="70" spans="1:20" ht="33" customHeight="1" thickTop="1" thickBot="1">
      <c r="A70" s="550" t="s">
        <v>229</v>
      </c>
      <c r="B70" s="551"/>
      <c r="C70" s="551"/>
      <c r="D70" s="551"/>
      <c r="E70" s="551"/>
      <c r="F70" s="551"/>
      <c r="G70" s="551"/>
      <c r="H70" s="551"/>
      <c r="I70" s="551"/>
      <c r="J70" s="551"/>
      <c r="K70" s="551"/>
      <c r="L70" s="551"/>
      <c r="M70" s="551"/>
      <c r="N70" s="551"/>
      <c r="O70" s="551"/>
      <c r="P70" s="551"/>
      <c r="Q70" s="551"/>
      <c r="R70" s="552"/>
      <c r="S70" s="383"/>
    </row>
    <row r="71" spans="1:20" ht="30.75" customHeight="1" thickBot="1">
      <c r="A71" s="445" t="s">
        <v>10</v>
      </c>
      <c r="B71" s="591"/>
      <c r="C71" s="591"/>
      <c r="D71" s="591"/>
      <c r="E71" s="591"/>
      <c r="F71" s="591"/>
      <c r="G71" s="591"/>
      <c r="H71" s="591"/>
      <c r="I71" s="591"/>
      <c r="J71" s="591"/>
      <c r="K71" s="591"/>
      <c r="L71" s="591"/>
      <c r="M71" s="591"/>
      <c r="N71" s="591"/>
      <c r="O71" s="591"/>
      <c r="P71" s="591"/>
      <c r="Q71" s="591"/>
      <c r="R71" s="592"/>
      <c r="S71" s="383"/>
      <c r="T71" s="328"/>
    </row>
    <row r="72" spans="1:20" ht="33.75" customHeight="1" thickTop="1">
      <c r="A72" s="602"/>
      <c r="B72" s="602"/>
      <c r="C72" s="602"/>
      <c r="D72" s="602"/>
      <c r="E72" s="602"/>
      <c r="F72" s="602"/>
      <c r="G72" s="602"/>
      <c r="H72" s="602"/>
      <c r="I72" s="602"/>
      <c r="J72" s="602"/>
      <c r="K72" s="602"/>
      <c r="L72" s="602"/>
      <c r="M72" s="602"/>
      <c r="N72" s="602"/>
      <c r="O72" s="602"/>
      <c r="P72" s="602"/>
      <c r="Q72" s="602"/>
      <c r="R72" s="602"/>
    </row>
    <row r="73" spans="1:20" s="382" customFormat="1" ht="51.75" customHeight="1">
      <c r="A73" s="343"/>
      <c r="B73" s="343"/>
      <c r="C73" s="343"/>
      <c r="D73" s="343"/>
      <c r="E73" s="343"/>
      <c r="F73" s="343"/>
      <c r="G73" s="624" t="s">
        <v>234</v>
      </c>
      <c r="H73" s="624"/>
      <c r="I73" s="624"/>
      <c r="J73" s="624"/>
      <c r="K73" s="624"/>
      <c r="L73" s="624"/>
      <c r="M73" s="624"/>
      <c r="N73" s="344"/>
      <c r="O73" s="343"/>
      <c r="P73" s="343"/>
      <c r="Q73" s="343"/>
      <c r="R73" s="343"/>
    </row>
    <row r="74" spans="1:20" s="382" customFormat="1" ht="30.75" customHeight="1">
      <c r="A74" s="343"/>
      <c r="B74" s="343"/>
      <c r="C74" s="343"/>
      <c r="D74" s="343"/>
      <c r="E74" s="343"/>
      <c r="F74" s="343"/>
      <c r="G74" s="426"/>
      <c r="H74" s="608" t="s">
        <v>226</v>
      </c>
      <c r="I74" s="608"/>
      <c r="J74" s="608"/>
      <c r="K74" s="608"/>
      <c r="L74" s="608"/>
      <c r="M74" s="608"/>
      <c r="N74" s="344"/>
      <c r="O74" s="343"/>
      <c r="P74" s="343"/>
      <c r="Q74" s="343"/>
      <c r="R74" s="343"/>
    </row>
    <row r="75" spans="1:20" s="318" customFormat="1" ht="30.75" customHeight="1">
      <c r="A75" s="434" t="s">
        <v>0</v>
      </c>
      <c r="B75" s="609" t="str">
        <f>'صفحه اصلی'!$C$7</f>
        <v>دانشكده علوم پزشكي و خدمات بهداشتي، درماني قائن</v>
      </c>
      <c r="C75" s="609"/>
      <c r="D75" s="609"/>
      <c r="E75" s="316"/>
      <c r="F75" s="316"/>
      <c r="H75" s="610" t="s">
        <v>225</v>
      </c>
      <c r="I75" s="610"/>
      <c r="J75" s="610"/>
      <c r="K75" s="610"/>
      <c r="L75" s="610"/>
      <c r="M75" s="610"/>
      <c r="N75" s="315"/>
      <c r="O75" s="315"/>
      <c r="P75" s="315"/>
      <c r="Q75" s="315"/>
      <c r="R75" s="315"/>
      <c r="S75" s="317"/>
    </row>
    <row r="76" spans="1:20" s="305" customFormat="1" ht="36.75" customHeight="1" thickBot="1">
      <c r="A76" s="435" t="s">
        <v>1</v>
      </c>
      <c r="B76" s="611">
        <f>'صفحه اصلی'!$C$8</f>
        <v>124128</v>
      </c>
      <c r="C76" s="611"/>
      <c r="D76" s="611"/>
      <c r="E76" s="324"/>
      <c r="G76" s="438"/>
      <c r="H76" s="272"/>
      <c r="I76" s="438" t="s">
        <v>19</v>
      </c>
      <c r="J76" s="407"/>
      <c r="K76" s="438"/>
      <c r="L76" s="334"/>
      <c r="M76" s="334"/>
      <c r="N76" s="449" t="s">
        <v>222</v>
      </c>
      <c r="O76" s="334">
        <f>'صفحه اصلی'!$C$9</f>
        <v>1403</v>
      </c>
      <c r="P76" s="334"/>
      <c r="Q76" s="334"/>
      <c r="R76" s="304"/>
      <c r="S76" s="304"/>
    </row>
    <row r="77" spans="1:20" s="323" customFormat="1" ht="57.75" customHeight="1" thickTop="1" thickBot="1">
      <c r="A77" s="111" t="s">
        <v>11</v>
      </c>
      <c r="B77" s="612" t="s">
        <v>166</v>
      </c>
      <c r="C77" s="613"/>
      <c r="D77" s="614" t="s">
        <v>196</v>
      </c>
      <c r="E77" s="615"/>
      <c r="F77" s="339" t="s">
        <v>227</v>
      </c>
      <c r="G77" s="448" t="s">
        <v>178</v>
      </c>
      <c r="H77" s="431" t="s">
        <v>219</v>
      </c>
      <c r="I77" s="430" t="s">
        <v>220</v>
      </c>
      <c r="J77" s="342" t="s">
        <v>167</v>
      </c>
      <c r="K77" s="447" t="s">
        <v>22</v>
      </c>
      <c r="L77" s="340" t="s">
        <v>74</v>
      </c>
      <c r="M77" s="448" t="s">
        <v>2</v>
      </c>
      <c r="N77" s="448" t="s">
        <v>179</v>
      </c>
      <c r="O77" s="342" t="s">
        <v>180</v>
      </c>
      <c r="P77" s="340" t="s">
        <v>162</v>
      </c>
      <c r="Q77" s="341" t="s">
        <v>149</v>
      </c>
      <c r="R77" s="370" t="s">
        <v>168</v>
      </c>
      <c r="S77" s="386"/>
    </row>
    <row r="78" spans="1:20" s="323" customFormat="1" ht="35.25" customHeight="1" thickBot="1">
      <c r="A78" s="469"/>
      <c r="B78" s="593"/>
      <c r="C78" s="594"/>
      <c r="D78" s="308"/>
      <c r="E78" s="308"/>
      <c r="F78" s="308"/>
      <c r="G78" s="443"/>
      <c r="H78" s="443"/>
      <c r="I78" s="433">
        <f t="shared" ref="I78:I83" si="54">B78+D78+F78-G78+H78</f>
        <v>0</v>
      </c>
      <c r="J78" s="443"/>
      <c r="K78" s="443"/>
      <c r="L78" s="308"/>
      <c r="M78" s="443"/>
      <c r="N78" s="443"/>
      <c r="O78" s="442"/>
      <c r="P78" s="308"/>
      <c r="Q78" s="443"/>
      <c r="R78" s="371">
        <f t="shared" ref="R78:R83" si="55">I78-J78-K78-L78-M78-N78-O78-P78-Q78</f>
        <v>0</v>
      </c>
      <c r="S78" s="386"/>
    </row>
    <row r="79" spans="1:20" s="323" customFormat="1" ht="35.25" customHeight="1" thickBot="1">
      <c r="A79" s="469"/>
      <c r="B79" s="442"/>
      <c r="C79" s="443"/>
      <c r="D79" s="308"/>
      <c r="E79" s="308"/>
      <c r="F79" s="308"/>
      <c r="G79" s="443"/>
      <c r="H79" s="443"/>
      <c r="I79" s="433">
        <f t="shared" si="54"/>
        <v>0</v>
      </c>
      <c r="J79" s="443"/>
      <c r="K79" s="443"/>
      <c r="L79" s="308"/>
      <c r="M79" s="443"/>
      <c r="N79" s="443"/>
      <c r="O79" s="442"/>
      <c r="P79" s="308"/>
      <c r="Q79" s="443"/>
      <c r="R79" s="371">
        <f t="shared" si="55"/>
        <v>0</v>
      </c>
      <c r="S79" s="386"/>
    </row>
    <row r="80" spans="1:20" s="323" customFormat="1" ht="35.25" customHeight="1" thickBot="1">
      <c r="A80" s="469"/>
      <c r="B80" s="442"/>
      <c r="C80" s="443"/>
      <c r="D80" s="308"/>
      <c r="E80" s="308"/>
      <c r="F80" s="308"/>
      <c r="G80" s="443"/>
      <c r="H80" s="443"/>
      <c r="I80" s="433">
        <f t="shared" si="54"/>
        <v>0</v>
      </c>
      <c r="J80" s="443"/>
      <c r="K80" s="443"/>
      <c r="L80" s="308"/>
      <c r="M80" s="443"/>
      <c r="N80" s="443"/>
      <c r="O80" s="442"/>
      <c r="P80" s="308"/>
      <c r="Q80" s="443"/>
      <c r="R80" s="371">
        <f t="shared" si="55"/>
        <v>0</v>
      </c>
      <c r="S80" s="386"/>
    </row>
    <row r="81" spans="1:20" s="323" customFormat="1" ht="35.25" customHeight="1" thickBot="1">
      <c r="A81" s="469"/>
      <c r="B81" s="442"/>
      <c r="C81" s="443"/>
      <c r="D81" s="308"/>
      <c r="E81" s="308"/>
      <c r="F81" s="308"/>
      <c r="G81" s="443"/>
      <c r="H81" s="443"/>
      <c r="I81" s="433">
        <f t="shared" si="54"/>
        <v>0</v>
      </c>
      <c r="J81" s="443"/>
      <c r="K81" s="443"/>
      <c r="L81" s="308"/>
      <c r="M81" s="443"/>
      <c r="N81" s="443"/>
      <c r="O81" s="442"/>
      <c r="P81" s="308"/>
      <c r="Q81" s="443"/>
      <c r="R81" s="371">
        <f t="shared" si="55"/>
        <v>0</v>
      </c>
      <c r="S81" s="386"/>
    </row>
    <row r="82" spans="1:20" s="323" customFormat="1" ht="35.25" customHeight="1" thickBot="1">
      <c r="A82" s="469"/>
      <c r="B82" s="442"/>
      <c r="C82" s="443"/>
      <c r="D82" s="308"/>
      <c r="E82" s="308"/>
      <c r="F82" s="308"/>
      <c r="G82" s="443"/>
      <c r="H82" s="443"/>
      <c r="I82" s="433">
        <f t="shared" si="54"/>
        <v>0</v>
      </c>
      <c r="J82" s="443"/>
      <c r="K82" s="443"/>
      <c r="L82" s="308"/>
      <c r="M82" s="443"/>
      <c r="N82" s="443"/>
      <c r="O82" s="442"/>
      <c r="P82" s="308"/>
      <c r="Q82" s="443"/>
      <c r="R82" s="371">
        <f t="shared" si="55"/>
        <v>0</v>
      </c>
      <c r="S82" s="386"/>
    </row>
    <row r="83" spans="1:20" s="323" customFormat="1" ht="35.25" customHeight="1" thickBot="1">
      <c r="A83" s="469"/>
      <c r="B83" s="593"/>
      <c r="C83" s="594"/>
      <c r="D83" s="308"/>
      <c r="E83" s="308"/>
      <c r="F83" s="308"/>
      <c r="G83" s="443"/>
      <c r="H83" s="443"/>
      <c r="I83" s="433">
        <f t="shared" si="54"/>
        <v>0</v>
      </c>
      <c r="J83" s="443"/>
      <c r="K83" s="443"/>
      <c r="L83" s="308"/>
      <c r="M83" s="443"/>
      <c r="N83" s="443"/>
      <c r="O83" s="442"/>
      <c r="P83" s="308"/>
      <c r="Q83" s="443"/>
      <c r="R83" s="371">
        <f t="shared" si="55"/>
        <v>0</v>
      </c>
      <c r="S83" s="386"/>
    </row>
    <row r="84" spans="1:20" s="323" customFormat="1" ht="35.25" customHeight="1" thickBot="1">
      <c r="A84" s="465" t="s">
        <v>6</v>
      </c>
      <c r="B84" s="433">
        <f t="shared" ref="B84" si="56">SUM(B78:B83)</f>
        <v>0</v>
      </c>
      <c r="C84" s="346"/>
      <c r="D84" s="433">
        <f t="shared" ref="D84" si="57">SUM(D78:D83)</f>
        <v>0</v>
      </c>
      <c r="E84" s="346"/>
      <c r="F84" s="433">
        <f t="shared" ref="F84" si="58">SUM(F78:F83)</f>
        <v>0</v>
      </c>
      <c r="G84" s="433">
        <f t="shared" ref="G84" si="59">SUM(G78:G83)</f>
        <v>0</v>
      </c>
      <c r="H84" s="433">
        <f t="shared" ref="H84" si="60">SUM(H78:H83)</f>
        <v>0</v>
      </c>
      <c r="I84" s="433">
        <f t="shared" ref="I84" si="61">SUM(I78:I83)</f>
        <v>0</v>
      </c>
      <c r="J84" s="433">
        <f t="shared" ref="J84" si="62">SUM(J78:J83)</f>
        <v>0</v>
      </c>
      <c r="K84" s="433">
        <f t="shared" ref="K84" si="63">SUM(K78:K83)</f>
        <v>0</v>
      </c>
      <c r="L84" s="433">
        <f t="shared" ref="L84" si="64">SUM(L78:L83)</f>
        <v>0</v>
      </c>
      <c r="M84" s="433">
        <f t="shared" ref="M84" si="65">SUM(M78:M83)</f>
        <v>0</v>
      </c>
      <c r="N84" s="433">
        <f t="shared" ref="N84" si="66">SUM(N78:N83)</f>
        <v>0</v>
      </c>
      <c r="O84" s="433">
        <f t="shared" ref="O84" si="67">SUM(O78:O83)</f>
        <v>0</v>
      </c>
      <c r="P84" s="433">
        <f t="shared" ref="P84" si="68">SUM(P78:P83)</f>
        <v>0</v>
      </c>
      <c r="Q84" s="433">
        <f t="shared" ref="Q84" si="69">SUM(Q78:Q83)</f>
        <v>0</v>
      </c>
      <c r="R84" s="466">
        <f t="shared" ref="R84" si="70">SUM(R78:R83)</f>
        <v>0</v>
      </c>
      <c r="S84" s="386"/>
    </row>
    <row r="85" spans="1:20" ht="44.25" customHeight="1" thickBot="1">
      <c r="A85" s="470" t="s">
        <v>10</v>
      </c>
      <c r="B85" s="591"/>
      <c r="C85" s="591"/>
      <c r="D85" s="591"/>
      <c r="E85" s="591"/>
      <c r="F85" s="591"/>
      <c r="G85" s="591"/>
      <c r="H85" s="591"/>
      <c r="I85" s="591"/>
      <c r="J85" s="591"/>
      <c r="K85" s="591"/>
      <c r="L85" s="591"/>
      <c r="M85" s="591"/>
      <c r="N85" s="591"/>
      <c r="O85" s="591"/>
      <c r="P85" s="591"/>
      <c r="Q85" s="591"/>
      <c r="R85" s="592"/>
      <c r="S85" s="385"/>
    </row>
    <row r="86" spans="1:20" s="313" customFormat="1" ht="45.75" customHeight="1" thickTop="1">
      <c r="B86" s="534" t="s">
        <v>16</v>
      </c>
      <c r="C86" s="534"/>
      <c r="D86" s="534"/>
      <c r="E86" s="330">
        <f>'[1]صفحه اصلی'!C83</f>
        <v>0</v>
      </c>
      <c r="F86" s="440" t="str">
        <f>'صفحه اصلی'!$C$10</f>
        <v>عبدالرحیم فرزانه</v>
      </c>
      <c r="G86" s="625" t="s">
        <v>7</v>
      </c>
      <c r="H86" s="625"/>
      <c r="I86" s="625"/>
      <c r="J86" s="560">
        <f>'صفحه اصلی'!$C$11</f>
        <v>0</v>
      </c>
      <c r="K86" s="560"/>
      <c r="L86" s="437" t="s">
        <v>181</v>
      </c>
      <c r="M86" s="560" t="str">
        <f>'صفحه اصلی'!$C$12</f>
        <v>محمودرضا شفیع نیا</v>
      </c>
      <c r="N86" s="560"/>
      <c r="O86" s="534" t="s">
        <v>132</v>
      </c>
      <c r="P86" s="534"/>
      <c r="Q86" s="600" t="str">
        <f>'صفحه اصلی'!$C$13</f>
        <v>دکتر محمود گنجی فرد</v>
      </c>
      <c r="R86" s="600"/>
    </row>
    <row r="87" spans="1:20" ht="47.25" customHeight="1" thickBot="1">
      <c r="A87" s="601" t="s">
        <v>224</v>
      </c>
      <c r="B87" s="601"/>
      <c r="C87" s="601"/>
      <c r="D87" s="601"/>
      <c r="E87" s="601"/>
      <c r="F87" s="601"/>
      <c r="G87" s="601"/>
      <c r="H87" s="601"/>
      <c r="I87" s="601"/>
      <c r="J87" s="601"/>
      <c r="K87" s="601"/>
      <c r="L87" s="601"/>
      <c r="M87" s="601"/>
      <c r="N87" s="446"/>
      <c r="O87" s="446"/>
      <c r="P87" s="446"/>
      <c r="Q87" s="446"/>
      <c r="R87" s="338" t="s">
        <v>228</v>
      </c>
    </row>
    <row r="88" spans="1:20" ht="33" customHeight="1" thickTop="1" thickBot="1">
      <c r="A88" s="550" t="s">
        <v>229</v>
      </c>
      <c r="B88" s="551"/>
      <c r="C88" s="551"/>
      <c r="D88" s="551"/>
      <c r="E88" s="551"/>
      <c r="F88" s="551"/>
      <c r="G88" s="551"/>
      <c r="H88" s="551"/>
      <c r="I88" s="551"/>
      <c r="J88" s="551"/>
      <c r="K88" s="551"/>
      <c r="L88" s="551"/>
      <c r="M88" s="551"/>
      <c r="N88" s="551"/>
      <c r="O88" s="551"/>
      <c r="P88" s="551"/>
      <c r="Q88" s="551"/>
      <c r="R88" s="552"/>
      <c r="S88" s="383"/>
    </row>
    <row r="89" spans="1:20" ht="30.75" customHeight="1" thickBot="1">
      <c r="A89" s="445" t="s">
        <v>10</v>
      </c>
      <c r="B89" s="591"/>
      <c r="C89" s="591"/>
      <c r="D89" s="591"/>
      <c r="E89" s="591"/>
      <c r="F89" s="591"/>
      <c r="G89" s="591"/>
      <c r="H89" s="591"/>
      <c r="I89" s="591"/>
      <c r="J89" s="591"/>
      <c r="K89" s="591"/>
      <c r="L89" s="591"/>
      <c r="M89" s="591"/>
      <c r="N89" s="591"/>
      <c r="O89" s="591"/>
      <c r="P89" s="591"/>
      <c r="Q89" s="591"/>
      <c r="R89" s="592"/>
      <c r="S89" s="383"/>
      <c r="T89" s="328"/>
    </row>
    <row r="90" spans="1:20" ht="33.75" customHeight="1" thickTop="1">
      <c r="A90" s="602"/>
      <c r="B90" s="602"/>
      <c r="C90" s="602"/>
      <c r="D90" s="602"/>
      <c r="E90" s="602"/>
      <c r="F90" s="602"/>
      <c r="G90" s="602"/>
      <c r="H90" s="602"/>
      <c r="I90" s="602"/>
      <c r="J90" s="602"/>
      <c r="K90" s="602"/>
      <c r="L90" s="602"/>
      <c r="M90" s="602"/>
      <c r="N90" s="602"/>
      <c r="O90" s="602"/>
      <c r="P90" s="602"/>
      <c r="Q90" s="602"/>
      <c r="R90" s="602"/>
    </row>
    <row r="91" spans="1:20" s="382" customFormat="1" ht="51.75" customHeight="1">
      <c r="A91" s="343"/>
      <c r="B91" s="343"/>
      <c r="C91" s="343"/>
      <c r="D91" s="343"/>
      <c r="E91" s="343"/>
      <c r="F91" s="343"/>
      <c r="G91" s="624" t="s">
        <v>234</v>
      </c>
      <c r="H91" s="624"/>
      <c r="I91" s="624"/>
      <c r="J91" s="624"/>
      <c r="K91" s="624"/>
      <c r="L91" s="624"/>
      <c r="M91" s="624"/>
      <c r="N91" s="344"/>
      <c r="O91" s="343"/>
      <c r="P91" s="343"/>
      <c r="Q91" s="343"/>
      <c r="R91" s="343"/>
    </row>
    <row r="92" spans="1:20" s="382" customFormat="1" ht="30.75" customHeight="1">
      <c r="A92" s="343"/>
      <c r="B92" s="343"/>
      <c r="C92" s="343"/>
      <c r="D92" s="343"/>
      <c r="E92" s="343"/>
      <c r="F92" s="343"/>
      <c r="G92" s="426"/>
      <c r="H92" s="608" t="s">
        <v>226</v>
      </c>
      <c r="I92" s="608"/>
      <c r="J92" s="608"/>
      <c r="K92" s="608"/>
      <c r="L92" s="608"/>
      <c r="M92" s="608"/>
      <c r="N92" s="344"/>
      <c r="O92" s="343"/>
      <c r="P92" s="343"/>
      <c r="Q92" s="343"/>
      <c r="R92" s="343"/>
    </row>
    <row r="93" spans="1:20" s="318" customFormat="1" ht="30.75" customHeight="1">
      <c r="A93" s="434" t="s">
        <v>0</v>
      </c>
      <c r="B93" s="609" t="str">
        <f>'صفحه اصلی'!$C$7</f>
        <v>دانشكده علوم پزشكي و خدمات بهداشتي، درماني قائن</v>
      </c>
      <c r="C93" s="609"/>
      <c r="D93" s="609"/>
      <c r="E93" s="316"/>
      <c r="F93" s="316"/>
      <c r="H93" s="610" t="s">
        <v>225</v>
      </c>
      <c r="I93" s="610"/>
      <c r="J93" s="610"/>
      <c r="K93" s="610"/>
      <c r="L93" s="610"/>
      <c r="M93" s="610"/>
      <c r="N93" s="315"/>
      <c r="O93" s="315"/>
      <c r="P93" s="315"/>
      <c r="Q93" s="315"/>
      <c r="R93" s="315"/>
      <c r="S93" s="317"/>
    </row>
    <row r="94" spans="1:20" s="305" customFormat="1" ht="36.75" customHeight="1" thickBot="1">
      <c r="A94" s="435" t="s">
        <v>1</v>
      </c>
      <c r="B94" s="611">
        <f>'صفحه اصلی'!$C$8</f>
        <v>124128</v>
      </c>
      <c r="C94" s="611"/>
      <c r="D94" s="611"/>
      <c r="E94" s="324"/>
      <c r="G94" s="438"/>
      <c r="H94" s="272"/>
      <c r="I94" s="438" t="s">
        <v>19</v>
      </c>
      <c r="J94" s="407"/>
      <c r="K94" s="438"/>
      <c r="L94" s="334"/>
      <c r="M94" s="334"/>
      <c r="N94" s="449" t="s">
        <v>222</v>
      </c>
      <c r="O94" s="334">
        <f>'صفحه اصلی'!$C$9</f>
        <v>1403</v>
      </c>
      <c r="P94" s="334"/>
      <c r="Q94" s="334"/>
      <c r="R94" s="304"/>
      <c r="S94" s="304"/>
    </row>
    <row r="95" spans="1:20" s="323" customFormat="1" ht="57.75" customHeight="1" thickTop="1" thickBot="1">
      <c r="A95" s="111" t="s">
        <v>11</v>
      </c>
      <c r="B95" s="612" t="s">
        <v>166</v>
      </c>
      <c r="C95" s="613"/>
      <c r="D95" s="614" t="s">
        <v>196</v>
      </c>
      <c r="E95" s="615"/>
      <c r="F95" s="339" t="s">
        <v>227</v>
      </c>
      <c r="G95" s="448" t="s">
        <v>178</v>
      </c>
      <c r="H95" s="431" t="s">
        <v>219</v>
      </c>
      <c r="I95" s="430" t="s">
        <v>220</v>
      </c>
      <c r="J95" s="342" t="s">
        <v>167</v>
      </c>
      <c r="K95" s="447" t="s">
        <v>22</v>
      </c>
      <c r="L95" s="340" t="s">
        <v>74</v>
      </c>
      <c r="M95" s="448" t="s">
        <v>2</v>
      </c>
      <c r="N95" s="448" t="s">
        <v>179</v>
      </c>
      <c r="O95" s="342" t="s">
        <v>180</v>
      </c>
      <c r="P95" s="340" t="s">
        <v>162</v>
      </c>
      <c r="Q95" s="341" t="s">
        <v>149</v>
      </c>
      <c r="R95" s="370" t="s">
        <v>168</v>
      </c>
      <c r="S95" s="386"/>
    </row>
    <row r="96" spans="1:20" s="323" customFormat="1" ht="35.25" customHeight="1" thickBot="1">
      <c r="A96" s="469"/>
      <c r="B96" s="593"/>
      <c r="C96" s="594"/>
      <c r="D96" s="308"/>
      <c r="E96" s="308"/>
      <c r="F96" s="308"/>
      <c r="G96" s="443"/>
      <c r="H96" s="443"/>
      <c r="I96" s="433">
        <f t="shared" ref="I96:I101" si="71">B96+D96+F96-G96+H96</f>
        <v>0</v>
      </c>
      <c r="J96" s="443"/>
      <c r="K96" s="443"/>
      <c r="L96" s="308"/>
      <c r="M96" s="443"/>
      <c r="N96" s="443"/>
      <c r="O96" s="442"/>
      <c r="P96" s="308"/>
      <c r="Q96" s="443"/>
      <c r="R96" s="371">
        <f t="shared" ref="R96:R101" si="72">I96-J96-K96-L96-M96-N96-O96-P96-Q96</f>
        <v>0</v>
      </c>
      <c r="S96" s="386"/>
    </row>
    <row r="97" spans="1:20" s="323" customFormat="1" ht="35.25" customHeight="1" thickBot="1">
      <c r="A97" s="469"/>
      <c r="B97" s="442"/>
      <c r="C97" s="443"/>
      <c r="D97" s="308"/>
      <c r="E97" s="308"/>
      <c r="F97" s="308"/>
      <c r="G97" s="443"/>
      <c r="H97" s="443"/>
      <c r="I97" s="433">
        <f t="shared" si="71"/>
        <v>0</v>
      </c>
      <c r="J97" s="443"/>
      <c r="K97" s="443"/>
      <c r="L97" s="308"/>
      <c r="M97" s="443"/>
      <c r="N97" s="443"/>
      <c r="O97" s="442"/>
      <c r="P97" s="308"/>
      <c r="Q97" s="443"/>
      <c r="R97" s="371">
        <f t="shared" si="72"/>
        <v>0</v>
      </c>
      <c r="S97" s="386"/>
    </row>
    <row r="98" spans="1:20" s="323" customFormat="1" ht="35.25" customHeight="1" thickBot="1">
      <c r="A98" s="469"/>
      <c r="B98" s="442"/>
      <c r="C98" s="443"/>
      <c r="D98" s="308"/>
      <c r="E98" s="308"/>
      <c r="F98" s="308"/>
      <c r="G98" s="443"/>
      <c r="H98" s="443"/>
      <c r="I98" s="433">
        <f t="shared" si="71"/>
        <v>0</v>
      </c>
      <c r="J98" s="443"/>
      <c r="K98" s="443"/>
      <c r="L98" s="308"/>
      <c r="M98" s="443"/>
      <c r="N98" s="443"/>
      <c r="O98" s="442"/>
      <c r="P98" s="308"/>
      <c r="Q98" s="443"/>
      <c r="R98" s="371">
        <f t="shared" si="72"/>
        <v>0</v>
      </c>
      <c r="S98" s="386"/>
    </row>
    <row r="99" spans="1:20" s="323" customFormat="1" ht="35.25" customHeight="1" thickBot="1">
      <c r="A99" s="469"/>
      <c r="B99" s="442"/>
      <c r="C99" s="443"/>
      <c r="D99" s="308"/>
      <c r="E99" s="308"/>
      <c r="F99" s="308"/>
      <c r="G99" s="443"/>
      <c r="H99" s="443"/>
      <c r="I99" s="433">
        <f t="shared" si="71"/>
        <v>0</v>
      </c>
      <c r="J99" s="443"/>
      <c r="K99" s="443"/>
      <c r="L99" s="308"/>
      <c r="M99" s="443"/>
      <c r="N99" s="443"/>
      <c r="O99" s="442"/>
      <c r="P99" s="308"/>
      <c r="Q99" s="443"/>
      <c r="R99" s="371">
        <f t="shared" si="72"/>
        <v>0</v>
      </c>
      <c r="S99" s="386"/>
    </row>
    <row r="100" spans="1:20" s="323" customFormat="1" ht="35.25" customHeight="1" thickBot="1">
      <c r="A100" s="469"/>
      <c r="B100" s="442"/>
      <c r="C100" s="443"/>
      <c r="D100" s="308"/>
      <c r="E100" s="308"/>
      <c r="F100" s="308"/>
      <c r="G100" s="443"/>
      <c r="H100" s="443"/>
      <c r="I100" s="433">
        <f t="shared" si="71"/>
        <v>0</v>
      </c>
      <c r="J100" s="443"/>
      <c r="K100" s="443"/>
      <c r="L100" s="308"/>
      <c r="M100" s="443"/>
      <c r="N100" s="443"/>
      <c r="O100" s="442"/>
      <c r="P100" s="308"/>
      <c r="Q100" s="443"/>
      <c r="R100" s="371">
        <f t="shared" si="72"/>
        <v>0</v>
      </c>
      <c r="S100" s="386"/>
    </row>
    <row r="101" spans="1:20" s="323" customFormat="1" ht="35.25" customHeight="1" thickBot="1">
      <c r="A101" s="469"/>
      <c r="B101" s="593"/>
      <c r="C101" s="594"/>
      <c r="D101" s="308"/>
      <c r="E101" s="308"/>
      <c r="F101" s="308"/>
      <c r="G101" s="443"/>
      <c r="H101" s="443"/>
      <c r="I101" s="433">
        <f t="shared" si="71"/>
        <v>0</v>
      </c>
      <c r="J101" s="443"/>
      <c r="K101" s="443"/>
      <c r="L101" s="308"/>
      <c r="M101" s="443"/>
      <c r="N101" s="443"/>
      <c r="O101" s="442"/>
      <c r="P101" s="308"/>
      <c r="Q101" s="443"/>
      <c r="R101" s="371">
        <f t="shared" si="72"/>
        <v>0</v>
      </c>
      <c r="S101" s="386"/>
    </row>
    <row r="102" spans="1:20" s="323" customFormat="1" ht="35.25" customHeight="1" thickBot="1">
      <c r="A102" s="465" t="s">
        <v>6</v>
      </c>
      <c r="B102" s="433">
        <f t="shared" ref="B102" si="73">SUM(B96:B101)</f>
        <v>0</v>
      </c>
      <c r="C102" s="346"/>
      <c r="D102" s="433">
        <f t="shared" ref="D102" si="74">SUM(D96:D101)</f>
        <v>0</v>
      </c>
      <c r="E102" s="346"/>
      <c r="F102" s="433">
        <f t="shared" ref="F102" si="75">SUM(F96:F101)</f>
        <v>0</v>
      </c>
      <c r="G102" s="433">
        <f t="shared" ref="G102" si="76">SUM(G96:G101)</f>
        <v>0</v>
      </c>
      <c r="H102" s="433">
        <f t="shared" ref="H102" si="77">SUM(H96:H101)</f>
        <v>0</v>
      </c>
      <c r="I102" s="433">
        <f t="shared" ref="I102" si="78">SUM(I96:I101)</f>
        <v>0</v>
      </c>
      <c r="J102" s="433">
        <f t="shared" ref="J102" si="79">SUM(J96:J101)</f>
        <v>0</v>
      </c>
      <c r="K102" s="433">
        <f t="shared" ref="K102" si="80">SUM(K96:K101)</f>
        <v>0</v>
      </c>
      <c r="L102" s="433">
        <f t="shared" ref="L102" si="81">SUM(L96:L101)</f>
        <v>0</v>
      </c>
      <c r="M102" s="433">
        <f t="shared" ref="M102" si="82">SUM(M96:M101)</f>
        <v>0</v>
      </c>
      <c r="N102" s="433">
        <f t="shared" ref="N102" si="83">SUM(N96:N101)</f>
        <v>0</v>
      </c>
      <c r="O102" s="433">
        <f t="shared" ref="O102" si="84">SUM(O96:O101)</f>
        <v>0</v>
      </c>
      <c r="P102" s="433">
        <f t="shared" ref="P102" si="85">SUM(P96:P101)</f>
        <v>0</v>
      </c>
      <c r="Q102" s="433">
        <f t="shared" ref="Q102" si="86">SUM(Q96:Q101)</f>
        <v>0</v>
      </c>
      <c r="R102" s="466">
        <f t="shared" ref="R102" si="87">SUM(R96:R101)</f>
        <v>0</v>
      </c>
      <c r="S102" s="386"/>
    </row>
    <row r="103" spans="1:20" ht="44.25" customHeight="1" thickBot="1">
      <c r="A103" s="470" t="s">
        <v>10</v>
      </c>
      <c r="B103" s="591"/>
      <c r="C103" s="591"/>
      <c r="D103" s="591"/>
      <c r="E103" s="591"/>
      <c r="F103" s="591"/>
      <c r="G103" s="591"/>
      <c r="H103" s="591"/>
      <c r="I103" s="591"/>
      <c r="J103" s="591"/>
      <c r="K103" s="591"/>
      <c r="L103" s="591"/>
      <c r="M103" s="591"/>
      <c r="N103" s="591"/>
      <c r="O103" s="591"/>
      <c r="P103" s="591"/>
      <c r="Q103" s="591"/>
      <c r="R103" s="592"/>
      <c r="S103" s="385"/>
    </row>
    <row r="104" spans="1:20" s="313" customFormat="1" ht="45.75" customHeight="1" thickTop="1">
      <c r="B104" s="534" t="s">
        <v>16</v>
      </c>
      <c r="C104" s="534"/>
      <c r="D104" s="534"/>
      <c r="E104" s="330">
        <f>'[1]صفحه اصلی'!C101</f>
        <v>0</v>
      </c>
      <c r="F104" s="440" t="str">
        <f>'صفحه اصلی'!$C$10</f>
        <v>عبدالرحیم فرزانه</v>
      </c>
      <c r="G104" s="625" t="s">
        <v>7</v>
      </c>
      <c r="H104" s="625"/>
      <c r="I104" s="625"/>
      <c r="J104" s="560">
        <f>'صفحه اصلی'!$C$11</f>
        <v>0</v>
      </c>
      <c r="K104" s="560"/>
      <c r="L104" s="437" t="s">
        <v>181</v>
      </c>
      <c r="M104" s="560" t="str">
        <f>'صفحه اصلی'!$C$12</f>
        <v>محمودرضا شفیع نیا</v>
      </c>
      <c r="N104" s="560"/>
      <c r="O104" s="534" t="s">
        <v>132</v>
      </c>
      <c r="P104" s="534"/>
      <c r="Q104" s="600" t="str">
        <f>'صفحه اصلی'!$C$13</f>
        <v>دکتر محمود گنجی فرد</v>
      </c>
      <c r="R104" s="600"/>
    </row>
    <row r="105" spans="1:20" ht="47.25" customHeight="1" thickBot="1">
      <c r="A105" s="601" t="s">
        <v>224</v>
      </c>
      <c r="B105" s="601"/>
      <c r="C105" s="601"/>
      <c r="D105" s="601"/>
      <c r="E105" s="601"/>
      <c r="F105" s="601"/>
      <c r="G105" s="601"/>
      <c r="H105" s="601"/>
      <c r="I105" s="601"/>
      <c r="J105" s="601"/>
      <c r="K105" s="601"/>
      <c r="L105" s="601"/>
      <c r="M105" s="601"/>
      <c r="N105" s="446"/>
      <c r="O105" s="446"/>
      <c r="P105" s="446"/>
      <c r="Q105" s="446"/>
      <c r="R105" s="338" t="s">
        <v>228</v>
      </c>
    </row>
    <row r="106" spans="1:20" ht="33" customHeight="1" thickTop="1" thickBot="1">
      <c r="A106" s="550" t="s">
        <v>229</v>
      </c>
      <c r="B106" s="551"/>
      <c r="C106" s="551"/>
      <c r="D106" s="551"/>
      <c r="E106" s="551"/>
      <c r="F106" s="551"/>
      <c r="G106" s="551"/>
      <c r="H106" s="551"/>
      <c r="I106" s="551"/>
      <c r="J106" s="551"/>
      <c r="K106" s="551"/>
      <c r="L106" s="551"/>
      <c r="M106" s="551"/>
      <c r="N106" s="551"/>
      <c r="O106" s="551"/>
      <c r="P106" s="551"/>
      <c r="Q106" s="551"/>
      <c r="R106" s="552"/>
      <c r="S106" s="383"/>
    </row>
    <row r="107" spans="1:20" ht="30.75" customHeight="1" thickBot="1">
      <c r="A107" s="445" t="s">
        <v>10</v>
      </c>
      <c r="B107" s="591"/>
      <c r="C107" s="591"/>
      <c r="D107" s="591"/>
      <c r="E107" s="591"/>
      <c r="F107" s="591"/>
      <c r="G107" s="591"/>
      <c r="H107" s="591"/>
      <c r="I107" s="591"/>
      <c r="J107" s="591"/>
      <c r="K107" s="591"/>
      <c r="L107" s="591"/>
      <c r="M107" s="591"/>
      <c r="N107" s="591"/>
      <c r="O107" s="591"/>
      <c r="P107" s="591"/>
      <c r="Q107" s="591"/>
      <c r="R107" s="592"/>
      <c r="S107" s="383"/>
      <c r="T107" s="328"/>
    </row>
    <row r="108" spans="1:20" ht="33.75" customHeight="1" thickTop="1">
      <c r="A108" s="602"/>
      <c r="B108" s="602"/>
      <c r="C108" s="602"/>
      <c r="D108" s="602"/>
      <c r="E108" s="602"/>
      <c r="F108" s="602"/>
      <c r="G108" s="602"/>
      <c r="H108" s="602"/>
      <c r="I108" s="602"/>
      <c r="J108" s="602"/>
      <c r="K108" s="602"/>
      <c r="L108" s="602"/>
      <c r="M108" s="602"/>
      <c r="N108" s="602"/>
      <c r="O108" s="602"/>
      <c r="P108" s="602"/>
      <c r="Q108" s="602"/>
      <c r="R108" s="602"/>
    </row>
    <row r="109" spans="1:20" s="382" customFormat="1" ht="51.75" customHeight="1">
      <c r="A109" s="343"/>
      <c r="B109" s="343"/>
      <c r="C109" s="343"/>
      <c r="D109" s="343"/>
      <c r="E109" s="343"/>
      <c r="F109" s="343"/>
      <c r="G109" s="624" t="s">
        <v>234</v>
      </c>
      <c r="H109" s="624"/>
      <c r="I109" s="624"/>
      <c r="J109" s="624"/>
      <c r="K109" s="624"/>
      <c r="L109" s="624"/>
      <c r="M109" s="624"/>
      <c r="N109" s="344"/>
      <c r="O109" s="343"/>
      <c r="P109" s="343"/>
      <c r="Q109" s="343"/>
      <c r="R109" s="343"/>
    </row>
    <row r="110" spans="1:20" s="382" customFormat="1" ht="30.75" customHeight="1">
      <c r="A110" s="343"/>
      <c r="B110" s="343"/>
      <c r="C110" s="343"/>
      <c r="D110" s="343"/>
      <c r="E110" s="343"/>
      <c r="F110" s="343"/>
      <c r="G110" s="426"/>
      <c r="H110" s="608" t="s">
        <v>226</v>
      </c>
      <c r="I110" s="608"/>
      <c r="J110" s="608"/>
      <c r="K110" s="608"/>
      <c r="L110" s="608"/>
      <c r="M110" s="608"/>
      <c r="N110" s="344"/>
      <c r="O110" s="343"/>
      <c r="P110" s="343"/>
      <c r="Q110" s="343"/>
      <c r="R110" s="343"/>
    </row>
    <row r="111" spans="1:20" s="318" customFormat="1" ht="30.75" customHeight="1">
      <c r="A111" s="434" t="s">
        <v>0</v>
      </c>
      <c r="B111" s="609" t="str">
        <f>'صفحه اصلی'!$C$7</f>
        <v>دانشكده علوم پزشكي و خدمات بهداشتي، درماني قائن</v>
      </c>
      <c r="C111" s="609"/>
      <c r="D111" s="609"/>
      <c r="E111" s="316"/>
      <c r="F111" s="316"/>
      <c r="H111" s="610" t="s">
        <v>225</v>
      </c>
      <c r="I111" s="610"/>
      <c r="J111" s="610"/>
      <c r="K111" s="610"/>
      <c r="L111" s="610"/>
      <c r="M111" s="610"/>
      <c r="N111" s="315"/>
      <c r="O111" s="315"/>
      <c r="P111" s="315"/>
      <c r="Q111" s="315"/>
      <c r="R111" s="315"/>
      <c r="S111" s="317"/>
    </row>
    <row r="112" spans="1:20" s="305" customFormat="1" ht="36.75" customHeight="1" thickBot="1">
      <c r="A112" s="435" t="s">
        <v>1</v>
      </c>
      <c r="B112" s="611">
        <f>'صفحه اصلی'!$C$8</f>
        <v>124128</v>
      </c>
      <c r="C112" s="611"/>
      <c r="D112" s="611"/>
      <c r="E112" s="324"/>
      <c r="G112" s="438"/>
      <c r="H112" s="272"/>
      <c r="I112" s="438" t="s">
        <v>19</v>
      </c>
      <c r="J112" s="407"/>
      <c r="K112" s="438"/>
      <c r="L112" s="334"/>
      <c r="M112" s="334"/>
      <c r="N112" s="449" t="s">
        <v>222</v>
      </c>
      <c r="O112" s="334">
        <f>'صفحه اصلی'!$C$9</f>
        <v>1403</v>
      </c>
      <c r="P112" s="334"/>
      <c r="Q112" s="334"/>
      <c r="R112" s="304"/>
      <c r="S112" s="304"/>
    </row>
    <row r="113" spans="1:20" s="323" customFormat="1" ht="57.75" customHeight="1" thickTop="1" thickBot="1">
      <c r="A113" s="111" t="s">
        <v>11</v>
      </c>
      <c r="B113" s="612" t="s">
        <v>166</v>
      </c>
      <c r="C113" s="613"/>
      <c r="D113" s="614" t="s">
        <v>196</v>
      </c>
      <c r="E113" s="615"/>
      <c r="F113" s="339" t="s">
        <v>227</v>
      </c>
      <c r="G113" s="448" t="s">
        <v>178</v>
      </c>
      <c r="H113" s="431" t="s">
        <v>219</v>
      </c>
      <c r="I113" s="430" t="s">
        <v>220</v>
      </c>
      <c r="J113" s="342" t="s">
        <v>167</v>
      </c>
      <c r="K113" s="447" t="s">
        <v>22</v>
      </c>
      <c r="L113" s="340" t="s">
        <v>74</v>
      </c>
      <c r="M113" s="448" t="s">
        <v>2</v>
      </c>
      <c r="N113" s="448" t="s">
        <v>179</v>
      </c>
      <c r="O113" s="342" t="s">
        <v>180</v>
      </c>
      <c r="P113" s="340" t="s">
        <v>162</v>
      </c>
      <c r="Q113" s="341" t="s">
        <v>149</v>
      </c>
      <c r="R113" s="370" t="s">
        <v>168</v>
      </c>
      <c r="S113" s="386"/>
    </row>
    <row r="114" spans="1:20" s="323" customFormat="1" ht="35.25" customHeight="1" thickBot="1">
      <c r="A114" s="469"/>
      <c r="B114" s="593"/>
      <c r="C114" s="594"/>
      <c r="D114" s="308"/>
      <c r="E114" s="308"/>
      <c r="F114" s="308"/>
      <c r="G114" s="443"/>
      <c r="H114" s="443"/>
      <c r="I114" s="433">
        <f t="shared" ref="I114:I119" si="88">B114+D114+F114-G114+H114</f>
        <v>0</v>
      </c>
      <c r="J114" s="443"/>
      <c r="K114" s="443"/>
      <c r="L114" s="308"/>
      <c r="M114" s="443"/>
      <c r="N114" s="443"/>
      <c r="O114" s="442"/>
      <c r="P114" s="308"/>
      <c r="Q114" s="443"/>
      <c r="R114" s="371">
        <f t="shared" ref="R114:R119" si="89">I114-J114-K114-L114-M114-N114-O114-P114-Q114</f>
        <v>0</v>
      </c>
      <c r="S114" s="386"/>
    </row>
    <row r="115" spans="1:20" s="323" customFormat="1" ht="35.25" customHeight="1" thickBot="1">
      <c r="A115" s="469"/>
      <c r="B115" s="442"/>
      <c r="C115" s="443"/>
      <c r="D115" s="308"/>
      <c r="E115" s="308"/>
      <c r="F115" s="308"/>
      <c r="G115" s="443"/>
      <c r="H115" s="443"/>
      <c r="I115" s="433">
        <f t="shared" si="88"/>
        <v>0</v>
      </c>
      <c r="J115" s="443"/>
      <c r="K115" s="443"/>
      <c r="L115" s="308"/>
      <c r="M115" s="443"/>
      <c r="N115" s="443"/>
      <c r="O115" s="442"/>
      <c r="P115" s="308"/>
      <c r="Q115" s="443"/>
      <c r="R115" s="371">
        <f t="shared" si="89"/>
        <v>0</v>
      </c>
      <c r="S115" s="386"/>
    </row>
    <row r="116" spans="1:20" s="323" customFormat="1" ht="35.25" customHeight="1" thickBot="1">
      <c r="A116" s="469"/>
      <c r="B116" s="442"/>
      <c r="C116" s="443"/>
      <c r="D116" s="308"/>
      <c r="E116" s="308"/>
      <c r="F116" s="308"/>
      <c r="G116" s="443"/>
      <c r="H116" s="443"/>
      <c r="I116" s="433">
        <f t="shared" si="88"/>
        <v>0</v>
      </c>
      <c r="J116" s="443"/>
      <c r="K116" s="443"/>
      <c r="L116" s="308"/>
      <c r="M116" s="443"/>
      <c r="N116" s="443"/>
      <c r="O116" s="442"/>
      <c r="P116" s="308"/>
      <c r="Q116" s="443"/>
      <c r="R116" s="371">
        <f t="shared" si="89"/>
        <v>0</v>
      </c>
      <c r="S116" s="386"/>
    </row>
    <row r="117" spans="1:20" s="323" customFormat="1" ht="35.25" customHeight="1" thickBot="1">
      <c r="A117" s="469"/>
      <c r="B117" s="442"/>
      <c r="C117" s="443"/>
      <c r="D117" s="308"/>
      <c r="E117" s="308"/>
      <c r="F117" s="308"/>
      <c r="G117" s="443"/>
      <c r="H117" s="443"/>
      <c r="I117" s="433">
        <f t="shared" si="88"/>
        <v>0</v>
      </c>
      <c r="J117" s="443"/>
      <c r="K117" s="443"/>
      <c r="L117" s="308"/>
      <c r="M117" s="443"/>
      <c r="N117" s="443"/>
      <c r="O117" s="442"/>
      <c r="P117" s="308"/>
      <c r="Q117" s="443"/>
      <c r="R117" s="371">
        <f t="shared" si="89"/>
        <v>0</v>
      </c>
      <c r="S117" s="386"/>
    </row>
    <row r="118" spans="1:20" s="323" customFormat="1" ht="35.25" customHeight="1" thickBot="1">
      <c r="A118" s="469"/>
      <c r="B118" s="442"/>
      <c r="C118" s="443"/>
      <c r="D118" s="308"/>
      <c r="E118" s="308"/>
      <c r="F118" s="308"/>
      <c r="G118" s="443"/>
      <c r="H118" s="443"/>
      <c r="I118" s="433">
        <f t="shared" si="88"/>
        <v>0</v>
      </c>
      <c r="J118" s="443"/>
      <c r="K118" s="443"/>
      <c r="L118" s="308"/>
      <c r="M118" s="443"/>
      <c r="N118" s="443"/>
      <c r="O118" s="442"/>
      <c r="P118" s="308"/>
      <c r="Q118" s="443"/>
      <c r="R118" s="371">
        <f t="shared" si="89"/>
        <v>0</v>
      </c>
      <c r="S118" s="386"/>
    </row>
    <row r="119" spans="1:20" s="323" customFormat="1" ht="35.25" customHeight="1" thickBot="1">
      <c r="A119" s="469"/>
      <c r="B119" s="593"/>
      <c r="C119" s="594"/>
      <c r="D119" s="308"/>
      <c r="E119" s="308"/>
      <c r="F119" s="308"/>
      <c r="G119" s="443"/>
      <c r="H119" s="443"/>
      <c r="I119" s="433">
        <f t="shared" si="88"/>
        <v>0</v>
      </c>
      <c r="J119" s="443"/>
      <c r="K119" s="443"/>
      <c r="L119" s="308"/>
      <c r="M119" s="443"/>
      <c r="N119" s="443"/>
      <c r="O119" s="442"/>
      <c r="P119" s="308"/>
      <c r="Q119" s="443"/>
      <c r="R119" s="371">
        <f t="shared" si="89"/>
        <v>0</v>
      </c>
      <c r="S119" s="386"/>
    </row>
    <row r="120" spans="1:20" s="323" customFormat="1" ht="35.25" customHeight="1" thickBot="1">
      <c r="A120" s="465" t="s">
        <v>6</v>
      </c>
      <c r="B120" s="433">
        <f t="shared" ref="B120" si="90">SUM(B114:B119)</f>
        <v>0</v>
      </c>
      <c r="C120" s="346"/>
      <c r="D120" s="433">
        <f t="shared" ref="D120" si="91">SUM(D114:D119)</f>
        <v>0</v>
      </c>
      <c r="E120" s="346"/>
      <c r="F120" s="433">
        <f t="shared" ref="F120" si="92">SUM(F114:F119)</f>
        <v>0</v>
      </c>
      <c r="G120" s="433">
        <f t="shared" ref="G120" si="93">SUM(G114:G119)</f>
        <v>0</v>
      </c>
      <c r="H120" s="433">
        <f t="shared" ref="H120" si="94">SUM(H114:H119)</f>
        <v>0</v>
      </c>
      <c r="I120" s="433">
        <f t="shared" ref="I120" si="95">SUM(I114:I119)</f>
        <v>0</v>
      </c>
      <c r="J120" s="433">
        <f t="shared" ref="J120" si="96">SUM(J114:J119)</f>
        <v>0</v>
      </c>
      <c r="K120" s="433">
        <f t="shared" ref="K120" si="97">SUM(K114:K119)</f>
        <v>0</v>
      </c>
      <c r="L120" s="433">
        <f t="shared" ref="L120" si="98">SUM(L114:L119)</f>
        <v>0</v>
      </c>
      <c r="M120" s="433">
        <f t="shared" ref="M120" si="99">SUM(M114:M119)</f>
        <v>0</v>
      </c>
      <c r="N120" s="433">
        <f t="shared" ref="N120" si="100">SUM(N114:N119)</f>
        <v>0</v>
      </c>
      <c r="O120" s="433">
        <f t="shared" ref="O120" si="101">SUM(O114:O119)</f>
        <v>0</v>
      </c>
      <c r="P120" s="433">
        <f t="shared" ref="P120" si="102">SUM(P114:P119)</f>
        <v>0</v>
      </c>
      <c r="Q120" s="433">
        <f t="shared" ref="Q120" si="103">SUM(Q114:Q119)</f>
        <v>0</v>
      </c>
      <c r="R120" s="466">
        <f t="shared" ref="R120" si="104">SUM(R114:R119)</f>
        <v>0</v>
      </c>
      <c r="S120" s="386"/>
    </row>
    <row r="121" spans="1:20" ht="44.25" customHeight="1" thickBot="1">
      <c r="A121" s="470" t="s">
        <v>10</v>
      </c>
      <c r="B121" s="591"/>
      <c r="C121" s="591"/>
      <c r="D121" s="591"/>
      <c r="E121" s="591"/>
      <c r="F121" s="591"/>
      <c r="G121" s="591"/>
      <c r="H121" s="591"/>
      <c r="I121" s="591"/>
      <c r="J121" s="591"/>
      <c r="K121" s="591"/>
      <c r="L121" s="591"/>
      <c r="M121" s="591"/>
      <c r="N121" s="591"/>
      <c r="O121" s="591"/>
      <c r="P121" s="591"/>
      <c r="Q121" s="591"/>
      <c r="R121" s="592"/>
      <c r="S121" s="385"/>
    </row>
    <row r="122" spans="1:20" s="313" customFormat="1" ht="45.75" customHeight="1" thickTop="1">
      <c r="B122" s="534" t="s">
        <v>16</v>
      </c>
      <c r="C122" s="534"/>
      <c r="D122" s="534"/>
      <c r="E122" s="330">
        <f>'[1]صفحه اصلی'!C119</f>
        <v>0</v>
      </c>
      <c r="F122" s="440" t="str">
        <f>'صفحه اصلی'!$C$10</f>
        <v>عبدالرحیم فرزانه</v>
      </c>
      <c r="G122" s="625" t="s">
        <v>7</v>
      </c>
      <c r="H122" s="625"/>
      <c r="I122" s="625"/>
      <c r="J122" s="560">
        <f>'صفحه اصلی'!$C$11</f>
        <v>0</v>
      </c>
      <c r="K122" s="560"/>
      <c r="L122" s="437" t="s">
        <v>181</v>
      </c>
      <c r="M122" s="560" t="str">
        <f>'صفحه اصلی'!$C$12</f>
        <v>محمودرضا شفیع نیا</v>
      </c>
      <c r="N122" s="560"/>
      <c r="O122" s="534" t="s">
        <v>132</v>
      </c>
      <c r="P122" s="534"/>
      <c r="Q122" s="600" t="str">
        <f>'صفحه اصلی'!$C$13</f>
        <v>دکتر محمود گنجی فرد</v>
      </c>
      <c r="R122" s="600"/>
    </row>
    <row r="123" spans="1:20" ht="47.25" customHeight="1" thickBot="1">
      <c r="A123" s="601" t="s">
        <v>224</v>
      </c>
      <c r="B123" s="601"/>
      <c r="C123" s="601"/>
      <c r="D123" s="601"/>
      <c r="E123" s="601"/>
      <c r="F123" s="601"/>
      <c r="G123" s="601"/>
      <c r="H123" s="601"/>
      <c r="I123" s="601"/>
      <c r="J123" s="601"/>
      <c r="K123" s="601"/>
      <c r="L123" s="601"/>
      <c r="M123" s="601"/>
      <c r="N123" s="446"/>
      <c r="O123" s="446"/>
      <c r="P123" s="446"/>
      <c r="Q123" s="446"/>
      <c r="R123" s="338" t="s">
        <v>228</v>
      </c>
    </row>
    <row r="124" spans="1:20" ht="33" customHeight="1" thickTop="1" thickBot="1">
      <c r="A124" s="550" t="s">
        <v>229</v>
      </c>
      <c r="B124" s="551"/>
      <c r="C124" s="551"/>
      <c r="D124" s="551"/>
      <c r="E124" s="551"/>
      <c r="F124" s="551"/>
      <c r="G124" s="551"/>
      <c r="H124" s="551"/>
      <c r="I124" s="551"/>
      <c r="J124" s="551"/>
      <c r="K124" s="551"/>
      <c r="L124" s="551"/>
      <c r="M124" s="551"/>
      <c r="N124" s="551"/>
      <c r="O124" s="551"/>
      <c r="P124" s="551"/>
      <c r="Q124" s="551"/>
      <c r="R124" s="552"/>
      <c r="S124" s="383"/>
    </row>
    <row r="125" spans="1:20" ht="30.75" customHeight="1" thickBot="1">
      <c r="A125" s="445" t="s">
        <v>10</v>
      </c>
      <c r="B125" s="591"/>
      <c r="C125" s="591"/>
      <c r="D125" s="591"/>
      <c r="E125" s="591"/>
      <c r="F125" s="591"/>
      <c r="G125" s="591"/>
      <c r="H125" s="591"/>
      <c r="I125" s="591"/>
      <c r="J125" s="591"/>
      <c r="K125" s="591"/>
      <c r="L125" s="591"/>
      <c r="M125" s="591"/>
      <c r="N125" s="591"/>
      <c r="O125" s="591"/>
      <c r="P125" s="591"/>
      <c r="Q125" s="591"/>
      <c r="R125" s="592"/>
      <c r="S125" s="383"/>
      <c r="T125" s="328"/>
    </row>
    <row r="126" spans="1:20" ht="33.75" customHeight="1" thickTop="1">
      <c r="A126" s="602"/>
      <c r="B126" s="602"/>
      <c r="C126" s="602"/>
      <c r="D126" s="602"/>
      <c r="E126" s="602"/>
      <c r="F126" s="602"/>
      <c r="G126" s="602"/>
      <c r="H126" s="602"/>
      <c r="I126" s="602"/>
      <c r="J126" s="602"/>
      <c r="K126" s="602"/>
      <c r="L126" s="602"/>
      <c r="M126" s="602"/>
      <c r="N126" s="602"/>
      <c r="O126" s="602"/>
      <c r="P126" s="602"/>
      <c r="Q126" s="602"/>
      <c r="R126" s="602"/>
    </row>
    <row r="127" spans="1:20" s="382" customFormat="1" ht="51.75" customHeight="1">
      <c r="A127" s="343"/>
      <c r="B127" s="343"/>
      <c r="C127" s="343"/>
      <c r="D127" s="343"/>
      <c r="E127" s="343"/>
      <c r="F127" s="343"/>
      <c r="G127" s="624" t="s">
        <v>234</v>
      </c>
      <c r="H127" s="624"/>
      <c r="I127" s="624"/>
      <c r="J127" s="624"/>
      <c r="K127" s="624"/>
      <c r="L127" s="624"/>
      <c r="M127" s="624"/>
      <c r="N127" s="344"/>
      <c r="O127" s="343"/>
      <c r="P127" s="343"/>
      <c r="Q127" s="343"/>
      <c r="R127" s="343"/>
    </row>
    <row r="128" spans="1:20" s="382" customFormat="1" ht="30.75" customHeight="1">
      <c r="A128" s="343"/>
      <c r="B128" s="343"/>
      <c r="C128" s="343"/>
      <c r="D128" s="343"/>
      <c r="E128" s="343"/>
      <c r="F128" s="343"/>
      <c r="G128" s="426"/>
      <c r="H128" s="608" t="s">
        <v>226</v>
      </c>
      <c r="I128" s="608"/>
      <c r="J128" s="608"/>
      <c r="K128" s="608"/>
      <c r="L128" s="608"/>
      <c r="M128" s="608"/>
      <c r="N128" s="344"/>
      <c r="O128" s="343"/>
      <c r="P128" s="343"/>
      <c r="Q128" s="343"/>
      <c r="R128" s="343"/>
    </row>
    <row r="129" spans="1:20" s="318" customFormat="1" ht="30.75" customHeight="1">
      <c r="A129" s="434" t="s">
        <v>0</v>
      </c>
      <c r="B129" s="609" t="str">
        <f>'صفحه اصلی'!$C$7</f>
        <v>دانشكده علوم پزشكي و خدمات بهداشتي، درماني قائن</v>
      </c>
      <c r="C129" s="609"/>
      <c r="D129" s="609"/>
      <c r="E129" s="316"/>
      <c r="F129" s="316"/>
      <c r="H129" s="610" t="s">
        <v>225</v>
      </c>
      <c r="I129" s="610"/>
      <c r="J129" s="610"/>
      <c r="K129" s="610"/>
      <c r="L129" s="610"/>
      <c r="M129" s="610"/>
      <c r="N129" s="315"/>
      <c r="O129" s="315"/>
      <c r="P129" s="315"/>
      <c r="Q129" s="315"/>
      <c r="R129" s="315"/>
      <c r="S129" s="317"/>
    </row>
    <row r="130" spans="1:20" s="305" customFormat="1" ht="36.75" customHeight="1" thickBot="1">
      <c r="A130" s="435" t="s">
        <v>1</v>
      </c>
      <c r="B130" s="611">
        <f>'صفحه اصلی'!$C$8</f>
        <v>124128</v>
      </c>
      <c r="C130" s="611"/>
      <c r="D130" s="611"/>
      <c r="E130" s="324"/>
      <c r="G130" s="438"/>
      <c r="H130" s="272"/>
      <c r="I130" s="438" t="s">
        <v>19</v>
      </c>
      <c r="J130" s="407"/>
      <c r="K130" s="438"/>
      <c r="L130" s="334"/>
      <c r="M130" s="334"/>
      <c r="N130" s="449" t="s">
        <v>222</v>
      </c>
      <c r="O130" s="334">
        <f>'صفحه اصلی'!$C$9</f>
        <v>1403</v>
      </c>
      <c r="P130" s="334"/>
      <c r="Q130" s="334"/>
      <c r="R130" s="304"/>
      <c r="S130" s="304"/>
    </row>
    <row r="131" spans="1:20" s="323" customFormat="1" ht="57.75" customHeight="1" thickTop="1" thickBot="1">
      <c r="A131" s="111" t="s">
        <v>11</v>
      </c>
      <c r="B131" s="612" t="s">
        <v>166</v>
      </c>
      <c r="C131" s="613"/>
      <c r="D131" s="614" t="s">
        <v>196</v>
      </c>
      <c r="E131" s="615"/>
      <c r="F131" s="339" t="s">
        <v>227</v>
      </c>
      <c r="G131" s="448" t="s">
        <v>178</v>
      </c>
      <c r="H131" s="431" t="s">
        <v>219</v>
      </c>
      <c r="I131" s="430" t="s">
        <v>220</v>
      </c>
      <c r="J131" s="342" t="s">
        <v>167</v>
      </c>
      <c r="K131" s="447" t="s">
        <v>22</v>
      </c>
      <c r="L131" s="340" t="s">
        <v>74</v>
      </c>
      <c r="M131" s="448" t="s">
        <v>2</v>
      </c>
      <c r="N131" s="448" t="s">
        <v>179</v>
      </c>
      <c r="O131" s="342" t="s">
        <v>180</v>
      </c>
      <c r="P131" s="340" t="s">
        <v>162</v>
      </c>
      <c r="Q131" s="341" t="s">
        <v>149</v>
      </c>
      <c r="R131" s="370" t="s">
        <v>168</v>
      </c>
      <c r="S131" s="386"/>
    </row>
    <row r="132" spans="1:20" s="323" customFormat="1" ht="35.25" customHeight="1" thickBot="1">
      <c r="A132" s="469"/>
      <c r="B132" s="593"/>
      <c r="C132" s="594"/>
      <c r="D132" s="308"/>
      <c r="E132" s="308"/>
      <c r="F132" s="308"/>
      <c r="G132" s="443"/>
      <c r="H132" s="443"/>
      <c r="I132" s="433">
        <f t="shared" ref="I132:I137" si="105">B132+D132+F132-G132+H132</f>
        <v>0</v>
      </c>
      <c r="J132" s="443"/>
      <c r="K132" s="443"/>
      <c r="L132" s="308"/>
      <c r="M132" s="443"/>
      <c r="N132" s="443"/>
      <c r="O132" s="442"/>
      <c r="P132" s="308"/>
      <c r="Q132" s="443"/>
      <c r="R132" s="371">
        <f t="shared" ref="R132:R137" si="106">I132-J132-K132-L132-M132-N132-O132-P132-Q132</f>
        <v>0</v>
      </c>
      <c r="S132" s="386"/>
    </row>
    <row r="133" spans="1:20" s="323" customFormat="1" ht="35.25" customHeight="1" thickBot="1">
      <c r="A133" s="469"/>
      <c r="B133" s="442"/>
      <c r="C133" s="443"/>
      <c r="D133" s="308"/>
      <c r="E133" s="308"/>
      <c r="F133" s="308"/>
      <c r="G133" s="443"/>
      <c r="H133" s="443"/>
      <c r="I133" s="433">
        <f t="shared" si="105"/>
        <v>0</v>
      </c>
      <c r="J133" s="443"/>
      <c r="K133" s="443"/>
      <c r="L133" s="308"/>
      <c r="M133" s="443"/>
      <c r="N133" s="443"/>
      <c r="O133" s="442"/>
      <c r="P133" s="308"/>
      <c r="Q133" s="443"/>
      <c r="R133" s="371">
        <f t="shared" si="106"/>
        <v>0</v>
      </c>
      <c r="S133" s="386"/>
    </row>
    <row r="134" spans="1:20" s="323" customFormat="1" ht="35.25" customHeight="1" thickBot="1">
      <c r="A134" s="469"/>
      <c r="B134" s="442"/>
      <c r="C134" s="443"/>
      <c r="D134" s="308"/>
      <c r="E134" s="308"/>
      <c r="F134" s="308"/>
      <c r="G134" s="443"/>
      <c r="H134" s="443"/>
      <c r="I134" s="433">
        <f t="shared" si="105"/>
        <v>0</v>
      </c>
      <c r="J134" s="443"/>
      <c r="K134" s="443"/>
      <c r="L134" s="308"/>
      <c r="M134" s="443"/>
      <c r="N134" s="443"/>
      <c r="O134" s="442"/>
      <c r="P134" s="308"/>
      <c r="Q134" s="443"/>
      <c r="R134" s="371">
        <f t="shared" si="106"/>
        <v>0</v>
      </c>
      <c r="S134" s="386"/>
    </row>
    <row r="135" spans="1:20" s="323" customFormat="1" ht="35.25" customHeight="1" thickBot="1">
      <c r="A135" s="469"/>
      <c r="B135" s="442"/>
      <c r="C135" s="443"/>
      <c r="D135" s="308"/>
      <c r="E135" s="308"/>
      <c r="F135" s="308"/>
      <c r="G135" s="443"/>
      <c r="H135" s="443"/>
      <c r="I135" s="433">
        <f t="shared" si="105"/>
        <v>0</v>
      </c>
      <c r="J135" s="443"/>
      <c r="K135" s="443"/>
      <c r="L135" s="308"/>
      <c r="M135" s="443"/>
      <c r="N135" s="443"/>
      <c r="O135" s="442"/>
      <c r="P135" s="308"/>
      <c r="Q135" s="443"/>
      <c r="R135" s="371">
        <f t="shared" si="106"/>
        <v>0</v>
      </c>
      <c r="S135" s="386"/>
    </row>
    <row r="136" spans="1:20" s="323" customFormat="1" ht="35.25" customHeight="1" thickBot="1">
      <c r="A136" s="469"/>
      <c r="B136" s="442"/>
      <c r="C136" s="443"/>
      <c r="D136" s="308"/>
      <c r="E136" s="308"/>
      <c r="F136" s="308"/>
      <c r="G136" s="443"/>
      <c r="H136" s="443"/>
      <c r="I136" s="433">
        <f t="shared" si="105"/>
        <v>0</v>
      </c>
      <c r="J136" s="443"/>
      <c r="K136" s="443"/>
      <c r="L136" s="308"/>
      <c r="M136" s="443"/>
      <c r="N136" s="443"/>
      <c r="O136" s="442"/>
      <c r="P136" s="308"/>
      <c r="Q136" s="443"/>
      <c r="R136" s="371">
        <f t="shared" si="106"/>
        <v>0</v>
      </c>
      <c r="S136" s="386"/>
    </row>
    <row r="137" spans="1:20" s="323" customFormat="1" ht="35.25" customHeight="1" thickBot="1">
      <c r="A137" s="469"/>
      <c r="B137" s="593"/>
      <c r="C137" s="594"/>
      <c r="D137" s="308"/>
      <c r="E137" s="308"/>
      <c r="F137" s="308"/>
      <c r="G137" s="443"/>
      <c r="H137" s="443"/>
      <c r="I137" s="433">
        <f t="shared" si="105"/>
        <v>0</v>
      </c>
      <c r="J137" s="443"/>
      <c r="K137" s="443"/>
      <c r="L137" s="308"/>
      <c r="M137" s="443"/>
      <c r="N137" s="443"/>
      <c r="O137" s="442"/>
      <c r="P137" s="308"/>
      <c r="Q137" s="443"/>
      <c r="R137" s="371">
        <f t="shared" si="106"/>
        <v>0</v>
      </c>
      <c r="S137" s="386"/>
    </row>
    <row r="138" spans="1:20" s="323" customFormat="1" ht="35.25" customHeight="1" thickBot="1">
      <c r="A138" s="465" t="s">
        <v>6</v>
      </c>
      <c r="B138" s="433">
        <f t="shared" ref="B138" si="107">SUM(B132:B137)</f>
        <v>0</v>
      </c>
      <c r="C138" s="346"/>
      <c r="D138" s="433">
        <f t="shared" ref="D138" si="108">SUM(D132:D137)</f>
        <v>0</v>
      </c>
      <c r="E138" s="346"/>
      <c r="F138" s="433">
        <f t="shared" ref="F138" si="109">SUM(F132:F137)</f>
        <v>0</v>
      </c>
      <c r="G138" s="433">
        <f t="shared" ref="G138" si="110">SUM(G132:G137)</f>
        <v>0</v>
      </c>
      <c r="H138" s="433">
        <f t="shared" ref="H138" si="111">SUM(H132:H137)</f>
        <v>0</v>
      </c>
      <c r="I138" s="433">
        <f t="shared" ref="I138" si="112">SUM(I132:I137)</f>
        <v>0</v>
      </c>
      <c r="J138" s="433">
        <f t="shared" ref="J138" si="113">SUM(J132:J137)</f>
        <v>0</v>
      </c>
      <c r="K138" s="433">
        <f t="shared" ref="K138" si="114">SUM(K132:K137)</f>
        <v>0</v>
      </c>
      <c r="L138" s="433">
        <f t="shared" ref="L138" si="115">SUM(L132:L137)</f>
        <v>0</v>
      </c>
      <c r="M138" s="433">
        <f t="shared" ref="M138" si="116">SUM(M132:M137)</f>
        <v>0</v>
      </c>
      <c r="N138" s="433">
        <f t="shared" ref="N138" si="117">SUM(N132:N137)</f>
        <v>0</v>
      </c>
      <c r="O138" s="433">
        <f t="shared" ref="O138" si="118">SUM(O132:O137)</f>
        <v>0</v>
      </c>
      <c r="P138" s="433">
        <f t="shared" ref="P138" si="119">SUM(P132:P137)</f>
        <v>0</v>
      </c>
      <c r="Q138" s="433">
        <f t="shared" ref="Q138" si="120">SUM(Q132:Q137)</f>
        <v>0</v>
      </c>
      <c r="R138" s="466">
        <f t="shared" ref="R138" si="121">SUM(R132:R137)</f>
        <v>0</v>
      </c>
      <c r="S138" s="386"/>
    </row>
    <row r="139" spans="1:20" ht="44.25" customHeight="1" thickBot="1">
      <c r="A139" s="470" t="s">
        <v>10</v>
      </c>
      <c r="B139" s="591"/>
      <c r="C139" s="591"/>
      <c r="D139" s="591"/>
      <c r="E139" s="591"/>
      <c r="F139" s="591"/>
      <c r="G139" s="591"/>
      <c r="H139" s="591"/>
      <c r="I139" s="591"/>
      <c r="J139" s="591"/>
      <c r="K139" s="591"/>
      <c r="L139" s="591"/>
      <c r="M139" s="591"/>
      <c r="N139" s="591"/>
      <c r="O139" s="591"/>
      <c r="P139" s="591"/>
      <c r="Q139" s="591"/>
      <c r="R139" s="592"/>
      <c r="S139" s="385"/>
    </row>
    <row r="140" spans="1:20" s="313" customFormat="1" ht="45.75" customHeight="1" thickTop="1">
      <c r="B140" s="534" t="s">
        <v>16</v>
      </c>
      <c r="C140" s="534"/>
      <c r="D140" s="534"/>
      <c r="E140" s="330">
        <f>'[1]صفحه اصلی'!C137</f>
        <v>0</v>
      </c>
      <c r="F140" s="440" t="str">
        <f>'صفحه اصلی'!$C$10</f>
        <v>عبدالرحیم فرزانه</v>
      </c>
      <c r="G140" s="625" t="s">
        <v>7</v>
      </c>
      <c r="H140" s="625"/>
      <c r="I140" s="625"/>
      <c r="J140" s="560">
        <f>'صفحه اصلی'!$C$11</f>
        <v>0</v>
      </c>
      <c r="K140" s="560"/>
      <c r="L140" s="437" t="s">
        <v>181</v>
      </c>
      <c r="M140" s="560" t="str">
        <f>'صفحه اصلی'!$C$12</f>
        <v>محمودرضا شفیع نیا</v>
      </c>
      <c r="N140" s="560"/>
      <c r="O140" s="534" t="s">
        <v>132</v>
      </c>
      <c r="P140" s="534"/>
      <c r="Q140" s="600" t="str">
        <f>'صفحه اصلی'!$C$13</f>
        <v>دکتر محمود گنجی فرد</v>
      </c>
      <c r="R140" s="600"/>
    </row>
    <row r="141" spans="1:20" ht="47.25" customHeight="1" thickBot="1">
      <c r="A141" s="601" t="s">
        <v>224</v>
      </c>
      <c r="B141" s="601"/>
      <c r="C141" s="601"/>
      <c r="D141" s="601"/>
      <c r="E141" s="601"/>
      <c r="F141" s="601"/>
      <c r="G141" s="601"/>
      <c r="H141" s="601"/>
      <c r="I141" s="601"/>
      <c r="J141" s="601"/>
      <c r="K141" s="601"/>
      <c r="L141" s="601"/>
      <c r="M141" s="601"/>
      <c r="N141" s="446"/>
      <c r="O141" s="446"/>
      <c r="P141" s="446"/>
      <c r="Q141" s="446"/>
      <c r="R141" s="338" t="s">
        <v>228</v>
      </c>
    </row>
    <row r="142" spans="1:20" ht="33" customHeight="1" thickTop="1" thickBot="1">
      <c r="A142" s="550" t="s">
        <v>229</v>
      </c>
      <c r="B142" s="551"/>
      <c r="C142" s="551"/>
      <c r="D142" s="551"/>
      <c r="E142" s="551"/>
      <c r="F142" s="551"/>
      <c r="G142" s="551"/>
      <c r="H142" s="551"/>
      <c r="I142" s="551"/>
      <c r="J142" s="551"/>
      <c r="K142" s="551"/>
      <c r="L142" s="551"/>
      <c r="M142" s="551"/>
      <c r="N142" s="551"/>
      <c r="O142" s="551"/>
      <c r="P142" s="551"/>
      <c r="Q142" s="551"/>
      <c r="R142" s="552"/>
      <c r="S142" s="383"/>
    </row>
    <row r="143" spans="1:20" ht="30.75" customHeight="1" thickBot="1">
      <c r="A143" s="445" t="s">
        <v>10</v>
      </c>
      <c r="B143" s="591"/>
      <c r="C143" s="591"/>
      <c r="D143" s="591"/>
      <c r="E143" s="591"/>
      <c r="F143" s="591"/>
      <c r="G143" s="591"/>
      <c r="H143" s="591"/>
      <c r="I143" s="591"/>
      <c r="J143" s="591"/>
      <c r="K143" s="591"/>
      <c r="L143" s="591"/>
      <c r="M143" s="591"/>
      <c r="N143" s="591"/>
      <c r="O143" s="591"/>
      <c r="P143" s="591"/>
      <c r="Q143" s="591"/>
      <c r="R143" s="592"/>
      <c r="S143" s="383"/>
      <c r="T143" s="328"/>
    </row>
    <row r="144" spans="1:20" ht="33.75" customHeight="1" thickTop="1">
      <c r="A144" s="602"/>
      <c r="B144" s="602"/>
      <c r="C144" s="602"/>
      <c r="D144" s="602"/>
      <c r="E144" s="602"/>
      <c r="F144" s="602"/>
      <c r="G144" s="602"/>
      <c r="H144" s="602"/>
      <c r="I144" s="602"/>
      <c r="J144" s="602"/>
      <c r="K144" s="602"/>
      <c r="L144" s="602"/>
      <c r="M144" s="602"/>
      <c r="N144" s="602"/>
      <c r="O144" s="602"/>
      <c r="P144" s="602"/>
      <c r="Q144" s="602"/>
      <c r="R144" s="602"/>
    </row>
    <row r="145" spans="1:19" s="382" customFormat="1" ht="51.75" customHeight="1">
      <c r="A145" s="343"/>
      <c r="B145" s="343"/>
      <c r="C145" s="343"/>
      <c r="D145" s="343"/>
      <c r="E145" s="343"/>
      <c r="F145" s="343"/>
      <c r="G145" s="624" t="s">
        <v>234</v>
      </c>
      <c r="H145" s="624"/>
      <c r="I145" s="624"/>
      <c r="J145" s="624"/>
      <c r="K145" s="624"/>
      <c r="L145" s="624"/>
      <c r="M145" s="624"/>
      <c r="N145" s="344"/>
      <c r="O145" s="343"/>
      <c r="P145" s="343"/>
      <c r="Q145" s="343"/>
      <c r="R145" s="343"/>
    </row>
    <row r="146" spans="1:19" s="382" customFormat="1" ht="30.75" customHeight="1">
      <c r="A146" s="343"/>
      <c r="B146" s="343"/>
      <c r="C146" s="343"/>
      <c r="D146" s="343"/>
      <c r="E146" s="343"/>
      <c r="F146" s="343"/>
      <c r="G146" s="426"/>
      <c r="H146" s="608" t="s">
        <v>226</v>
      </c>
      <c r="I146" s="608"/>
      <c r="J146" s="608"/>
      <c r="K146" s="608"/>
      <c r="L146" s="608"/>
      <c r="M146" s="608"/>
      <c r="N146" s="344"/>
      <c r="O146" s="343"/>
      <c r="P146" s="343"/>
      <c r="Q146" s="343"/>
      <c r="R146" s="343"/>
    </row>
    <row r="147" spans="1:19" s="318" customFormat="1" ht="30.75" customHeight="1">
      <c r="A147" s="434" t="s">
        <v>0</v>
      </c>
      <c r="B147" s="609" t="str">
        <f>'صفحه اصلی'!$C$7</f>
        <v>دانشكده علوم پزشكي و خدمات بهداشتي، درماني قائن</v>
      </c>
      <c r="C147" s="609"/>
      <c r="D147" s="609"/>
      <c r="E147" s="316"/>
      <c r="F147" s="316"/>
      <c r="H147" s="610" t="s">
        <v>225</v>
      </c>
      <c r="I147" s="610"/>
      <c r="J147" s="610"/>
      <c r="K147" s="610"/>
      <c r="L147" s="610"/>
      <c r="M147" s="610"/>
      <c r="N147" s="315"/>
      <c r="O147" s="315"/>
      <c r="P147" s="315"/>
      <c r="Q147" s="315"/>
      <c r="R147" s="315"/>
      <c r="S147" s="317"/>
    </row>
    <row r="148" spans="1:19" s="305" customFormat="1" ht="36.75" customHeight="1" thickBot="1">
      <c r="A148" s="435" t="s">
        <v>1</v>
      </c>
      <c r="B148" s="611">
        <f>'صفحه اصلی'!$C$8</f>
        <v>124128</v>
      </c>
      <c r="C148" s="611"/>
      <c r="D148" s="611"/>
      <c r="E148" s="324"/>
      <c r="G148" s="438"/>
      <c r="H148" s="272"/>
      <c r="I148" s="438" t="s">
        <v>19</v>
      </c>
      <c r="J148" s="407"/>
      <c r="K148" s="438"/>
      <c r="L148" s="334"/>
      <c r="M148" s="334"/>
      <c r="N148" s="449" t="s">
        <v>222</v>
      </c>
      <c r="O148" s="334">
        <f>'صفحه اصلی'!$C$9</f>
        <v>1403</v>
      </c>
      <c r="P148" s="334"/>
      <c r="Q148" s="334"/>
      <c r="R148" s="304"/>
      <c r="S148" s="304"/>
    </row>
    <row r="149" spans="1:19" s="323" customFormat="1" ht="57.75" customHeight="1" thickTop="1" thickBot="1">
      <c r="A149" s="111" t="s">
        <v>11</v>
      </c>
      <c r="B149" s="612" t="s">
        <v>166</v>
      </c>
      <c r="C149" s="613"/>
      <c r="D149" s="614" t="s">
        <v>196</v>
      </c>
      <c r="E149" s="615"/>
      <c r="F149" s="339" t="s">
        <v>227</v>
      </c>
      <c r="G149" s="448" t="s">
        <v>178</v>
      </c>
      <c r="H149" s="431" t="s">
        <v>219</v>
      </c>
      <c r="I149" s="430" t="s">
        <v>220</v>
      </c>
      <c r="J149" s="342" t="s">
        <v>167</v>
      </c>
      <c r="K149" s="447" t="s">
        <v>22</v>
      </c>
      <c r="L149" s="340" t="s">
        <v>74</v>
      </c>
      <c r="M149" s="448" t="s">
        <v>2</v>
      </c>
      <c r="N149" s="448" t="s">
        <v>179</v>
      </c>
      <c r="O149" s="342" t="s">
        <v>180</v>
      </c>
      <c r="P149" s="340" t="s">
        <v>162</v>
      </c>
      <c r="Q149" s="341" t="s">
        <v>149</v>
      </c>
      <c r="R149" s="370" t="s">
        <v>168</v>
      </c>
      <c r="S149" s="386"/>
    </row>
    <row r="150" spans="1:19" s="323" customFormat="1" ht="35.25" customHeight="1" thickBot="1">
      <c r="A150" s="469"/>
      <c r="B150" s="593"/>
      <c r="C150" s="594"/>
      <c r="D150" s="308"/>
      <c r="E150" s="308"/>
      <c r="F150" s="308"/>
      <c r="G150" s="443"/>
      <c r="H150" s="443"/>
      <c r="I150" s="433">
        <f t="shared" ref="I150:I155" si="122">B150+D150+F150-G150+H150</f>
        <v>0</v>
      </c>
      <c r="J150" s="443"/>
      <c r="K150" s="443"/>
      <c r="L150" s="308"/>
      <c r="M150" s="443"/>
      <c r="N150" s="443"/>
      <c r="O150" s="442"/>
      <c r="P150" s="308"/>
      <c r="Q150" s="443"/>
      <c r="R150" s="371">
        <f t="shared" ref="R150:R155" si="123">I150-J150-K150-L150-M150-N150-O150-P150-Q150</f>
        <v>0</v>
      </c>
      <c r="S150" s="386"/>
    </row>
    <row r="151" spans="1:19" s="323" customFormat="1" ht="35.25" customHeight="1" thickBot="1">
      <c r="A151" s="469"/>
      <c r="B151" s="442"/>
      <c r="C151" s="443"/>
      <c r="D151" s="308"/>
      <c r="E151" s="308"/>
      <c r="F151" s="308"/>
      <c r="G151" s="443"/>
      <c r="H151" s="443"/>
      <c r="I151" s="433">
        <f t="shared" si="122"/>
        <v>0</v>
      </c>
      <c r="J151" s="443"/>
      <c r="K151" s="443"/>
      <c r="L151" s="308"/>
      <c r="M151" s="443"/>
      <c r="N151" s="443"/>
      <c r="O151" s="442"/>
      <c r="P151" s="308"/>
      <c r="Q151" s="443"/>
      <c r="R151" s="371">
        <f t="shared" si="123"/>
        <v>0</v>
      </c>
      <c r="S151" s="386"/>
    </row>
    <row r="152" spans="1:19" s="323" customFormat="1" ht="35.25" customHeight="1" thickBot="1">
      <c r="A152" s="469"/>
      <c r="B152" s="442"/>
      <c r="C152" s="443"/>
      <c r="D152" s="308"/>
      <c r="E152" s="308"/>
      <c r="F152" s="308"/>
      <c r="G152" s="443"/>
      <c r="H152" s="443"/>
      <c r="I152" s="433">
        <f t="shared" si="122"/>
        <v>0</v>
      </c>
      <c r="J152" s="443"/>
      <c r="K152" s="443"/>
      <c r="L152" s="308"/>
      <c r="M152" s="443"/>
      <c r="N152" s="443"/>
      <c r="O152" s="442"/>
      <c r="P152" s="308"/>
      <c r="Q152" s="443"/>
      <c r="R152" s="371">
        <f t="shared" si="123"/>
        <v>0</v>
      </c>
      <c r="S152" s="386"/>
    </row>
    <row r="153" spans="1:19" s="323" customFormat="1" ht="35.25" customHeight="1" thickBot="1">
      <c r="A153" s="469"/>
      <c r="B153" s="442"/>
      <c r="C153" s="443"/>
      <c r="D153" s="308"/>
      <c r="E153" s="308"/>
      <c r="F153" s="308"/>
      <c r="G153" s="443"/>
      <c r="H153" s="443"/>
      <c r="I153" s="433">
        <f t="shared" si="122"/>
        <v>0</v>
      </c>
      <c r="J153" s="443"/>
      <c r="K153" s="443"/>
      <c r="L153" s="308"/>
      <c r="M153" s="443"/>
      <c r="N153" s="443"/>
      <c r="O153" s="442"/>
      <c r="P153" s="308"/>
      <c r="Q153" s="443"/>
      <c r="R153" s="371">
        <f t="shared" si="123"/>
        <v>0</v>
      </c>
      <c r="S153" s="386"/>
    </row>
    <row r="154" spans="1:19" s="323" customFormat="1" ht="35.25" customHeight="1" thickBot="1">
      <c r="A154" s="469"/>
      <c r="B154" s="442"/>
      <c r="C154" s="443"/>
      <c r="D154" s="308"/>
      <c r="E154" s="308"/>
      <c r="F154" s="308"/>
      <c r="G154" s="443"/>
      <c r="H154" s="443"/>
      <c r="I154" s="433">
        <f t="shared" si="122"/>
        <v>0</v>
      </c>
      <c r="J154" s="443"/>
      <c r="K154" s="443"/>
      <c r="L154" s="308"/>
      <c r="M154" s="443"/>
      <c r="N154" s="443"/>
      <c r="O154" s="442"/>
      <c r="P154" s="308"/>
      <c r="Q154" s="443"/>
      <c r="R154" s="371">
        <f t="shared" si="123"/>
        <v>0</v>
      </c>
      <c r="S154" s="386"/>
    </row>
    <row r="155" spans="1:19" s="323" customFormat="1" ht="35.25" customHeight="1" thickBot="1">
      <c r="A155" s="469"/>
      <c r="B155" s="593"/>
      <c r="C155" s="594"/>
      <c r="D155" s="308"/>
      <c r="E155" s="308"/>
      <c r="F155" s="308"/>
      <c r="G155" s="443"/>
      <c r="H155" s="443"/>
      <c r="I155" s="433">
        <f t="shared" si="122"/>
        <v>0</v>
      </c>
      <c r="J155" s="443"/>
      <c r="K155" s="443"/>
      <c r="L155" s="308"/>
      <c r="M155" s="443"/>
      <c r="N155" s="443"/>
      <c r="O155" s="442"/>
      <c r="P155" s="308"/>
      <c r="Q155" s="443"/>
      <c r="R155" s="371">
        <f t="shared" si="123"/>
        <v>0</v>
      </c>
      <c r="S155" s="386"/>
    </row>
    <row r="156" spans="1:19" s="323" customFormat="1" ht="35.25" customHeight="1" thickBot="1">
      <c r="A156" s="465" t="s">
        <v>6</v>
      </c>
      <c r="B156" s="433">
        <f t="shared" ref="B156" si="124">SUM(B150:B155)</f>
        <v>0</v>
      </c>
      <c r="C156" s="346"/>
      <c r="D156" s="433">
        <f t="shared" ref="D156" si="125">SUM(D150:D155)</f>
        <v>0</v>
      </c>
      <c r="E156" s="346"/>
      <c r="F156" s="433">
        <f t="shared" ref="F156" si="126">SUM(F150:F155)</f>
        <v>0</v>
      </c>
      <c r="G156" s="433">
        <f t="shared" ref="G156" si="127">SUM(G150:G155)</f>
        <v>0</v>
      </c>
      <c r="H156" s="433">
        <f t="shared" ref="H156" si="128">SUM(H150:H155)</f>
        <v>0</v>
      </c>
      <c r="I156" s="433">
        <f t="shared" ref="I156" si="129">SUM(I150:I155)</f>
        <v>0</v>
      </c>
      <c r="J156" s="433">
        <f t="shared" ref="J156" si="130">SUM(J150:J155)</f>
        <v>0</v>
      </c>
      <c r="K156" s="433">
        <f t="shared" ref="K156" si="131">SUM(K150:K155)</f>
        <v>0</v>
      </c>
      <c r="L156" s="433">
        <f t="shared" ref="L156" si="132">SUM(L150:L155)</f>
        <v>0</v>
      </c>
      <c r="M156" s="433">
        <f t="shared" ref="M156" si="133">SUM(M150:M155)</f>
        <v>0</v>
      </c>
      <c r="N156" s="433">
        <f t="shared" ref="N156" si="134">SUM(N150:N155)</f>
        <v>0</v>
      </c>
      <c r="O156" s="433">
        <f t="shared" ref="O156" si="135">SUM(O150:O155)</f>
        <v>0</v>
      </c>
      <c r="P156" s="433">
        <f t="shared" ref="P156" si="136">SUM(P150:P155)</f>
        <v>0</v>
      </c>
      <c r="Q156" s="433">
        <f t="shared" ref="Q156" si="137">SUM(Q150:Q155)</f>
        <v>0</v>
      </c>
      <c r="R156" s="466">
        <f t="shared" ref="R156" si="138">SUM(R150:R155)</f>
        <v>0</v>
      </c>
      <c r="S156" s="386"/>
    </row>
    <row r="157" spans="1:19" ht="44.25" customHeight="1" thickBot="1">
      <c r="A157" s="470" t="s">
        <v>10</v>
      </c>
      <c r="B157" s="591"/>
      <c r="C157" s="591"/>
      <c r="D157" s="591"/>
      <c r="E157" s="591"/>
      <c r="F157" s="591"/>
      <c r="G157" s="591"/>
      <c r="H157" s="591"/>
      <c r="I157" s="591"/>
      <c r="J157" s="591"/>
      <c r="K157" s="591"/>
      <c r="L157" s="591"/>
      <c r="M157" s="591"/>
      <c r="N157" s="591"/>
      <c r="O157" s="591"/>
      <c r="P157" s="591"/>
      <c r="Q157" s="591"/>
      <c r="R157" s="592"/>
      <c r="S157" s="385"/>
    </row>
    <row r="158" spans="1:19" s="313" customFormat="1" ht="45.75" customHeight="1" thickTop="1">
      <c r="B158" s="534" t="s">
        <v>16</v>
      </c>
      <c r="C158" s="534"/>
      <c r="D158" s="534"/>
      <c r="E158" s="330">
        <f>'[1]صفحه اصلی'!C155</f>
        <v>0</v>
      </c>
      <c r="F158" s="440" t="str">
        <f>'صفحه اصلی'!$C$10</f>
        <v>عبدالرحیم فرزانه</v>
      </c>
      <c r="G158" s="625" t="s">
        <v>7</v>
      </c>
      <c r="H158" s="625"/>
      <c r="I158" s="625"/>
      <c r="J158" s="560">
        <f>'صفحه اصلی'!$C$11</f>
        <v>0</v>
      </c>
      <c r="K158" s="560"/>
      <c r="L158" s="437" t="s">
        <v>181</v>
      </c>
      <c r="M158" s="560" t="str">
        <f>'صفحه اصلی'!$C$12</f>
        <v>محمودرضا شفیع نیا</v>
      </c>
      <c r="N158" s="560"/>
      <c r="O158" s="534" t="s">
        <v>132</v>
      </c>
      <c r="P158" s="534"/>
      <c r="Q158" s="600" t="str">
        <f>'صفحه اصلی'!$C$13</f>
        <v>دکتر محمود گنجی فرد</v>
      </c>
      <c r="R158" s="600"/>
    </row>
    <row r="159" spans="1:19" ht="47.25" customHeight="1" thickBot="1">
      <c r="A159" s="601" t="s">
        <v>224</v>
      </c>
      <c r="B159" s="601"/>
      <c r="C159" s="601"/>
      <c r="D159" s="601"/>
      <c r="E159" s="601"/>
      <c r="F159" s="601"/>
      <c r="G159" s="601"/>
      <c r="H159" s="601"/>
      <c r="I159" s="601"/>
      <c r="J159" s="601"/>
      <c r="K159" s="601"/>
      <c r="L159" s="601"/>
      <c r="M159" s="601"/>
      <c r="N159" s="446"/>
      <c r="O159" s="446"/>
      <c r="P159" s="446"/>
      <c r="Q159" s="446"/>
      <c r="R159" s="338" t="s">
        <v>228</v>
      </c>
    </row>
    <row r="160" spans="1:19" ht="33" customHeight="1" thickTop="1" thickBot="1">
      <c r="A160" s="550" t="s">
        <v>229</v>
      </c>
      <c r="B160" s="551"/>
      <c r="C160" s="551"/>
      <c r="D160" s="551"/>
      <c r="E160" s="551"/>
      <c r="F160" s="551"/>
      <c r="G160" s="551"/>
      <c r="H160" s="551"/>
      <c r="I160" s="551"/>
      <c r="J160" s="551"/>
      <c r="K160" s="551"/>
      <c r="L160" s="551"/>
      <c r="M160" s="551"/>
      <c r="N160" s="551"/>
      <c r="O160" s="551"/>
      <c r="P160" s="551"/>
      <c r="Q160" s="551"/>
      <c r="R160" s="552"/>
      <c r="S160" s="383"/>
    </row>
    <row r="161" spans="1:20" ht="30.75" customHeight="1" thickBot="1">
      <c r="A161" s="445" t="s">
        <v>10</v>
      </c>
      <c r="B161" s="591"/>
      <c r="C161" s="591"/>
      <c r="D161" s="591"/>
      <c r="E161" s="591"/>
      <c r="F161" s="591"/>
      <c r="G161" s="591"/>
      <c r="H161" s="591"/>
      <c r="I161" s="591"/>
      <c r="J161" s="591"/>
      <c r="K161" s="591"/>
      <c r="L161" s="591"/>
      <c r="M161" s="591"/>
      <c r="N161" s="591"/>
      <c r="O161" s="591"/>
      <c r="P161" s="591"/>
      <c r="Q161" s="591"/>
      <c r="R161" s="592"/>
      <c r="S161" s="383"/>
      <c r="T161" s="328"/>
    </row>
    <row r="162" spans="1:20" ht="33.75" customHeight="1" thickTop="1">
      <c r="A162" s="602"/>
      <c r="B162" s="602"/>
      <c r="C162" s="602"/>
      <c r="D162" s="602"/>
      <c r="E162" s="602"/>
      <c r="F162" s="602"/>
      <c r="G162" s="602"/>
      <c r="H162" s="602"/>
      <c r="I162" s="602"/>
      <c r="J162" s="602"/>
      <c r="K162" s="602"/>
      <c r="L162" s="602"/>
      <c r="M162" s="602"/>
      <c r="N162" s="602"/>
      <c r="O162" s="602"/>
      <c r="P162" s="602"/>
      <c r="Q162" s="602"/>
      <c r="R162" s="602"/>
    </row>
    <row r="163" spans="1:20" s="382" customFormat="1" ht="51.75" customHeight="1">
      <c r="A163" s="343"/>
      <c r="B163" s="343"/>
      <c r="C163" s="343"/>
      <c r="D163" s="343"/>
      <c r="E163" s="343"/>
      <c r="F163" s="343"/>
      <c r="G163" s="624" t="s">
        <v>234</v>
      </c>
      <c r="H163" s="624"/>
      <c r="I163" s="624"/>
      <c r="J163" s="624"/>
      <c r="K163" s="624"/>
      <c r="L163" s="624"/>
      <c r="M163" s="624"/>
      <c r="N163" s="344"/>
      <c r="O163" s="343"/>
      <c r="P163" s="343"/>
      <c r="Q163" s="343"/>
      <c r="R163" s="343"/>
    </row>
    <row r="164" spans="1:20" s="382" customFormat="1" ht="30.75" customHeight="1">
      <c r="A164" s="343"/>
      <c r="B164" s="343"/>
      <c r="C164" s="343"/>
      <c r="D164" s="343"/>
      <c r="E164" s="343"/>
      <c r="F164" s="343"/>
      <c r="G164" s="426"/>
      <c r="H164" s="608" t="s">
        <v>226</v>
      </c>
      <c r="I164" s="608"/>
      <c r="J164" s="608"/>
      <c r="K164" s="608"/>
      <c r="L164" s="608"/>
      <c r="M164" s="608"/>
      <c r="N164" s="344"/>
      <c r="O164" s="343"/>
      <c r="P164" s="343"/>
      <c r="Q164" s="343"/>
      <c r="R164" s="343"/>
    </row>
    <row r="165" spans="1:20" s="318" customFormat="1" ht="30.75" customHeight="1">
      <c r="A165" s="434" t="s">
        <v>0</v>
      </c>
      <c r="B165" s="609" t="str">
        <f>'صفحه اصلی'!$C$7</f>
        <v>دانشكده علوم پزشكي و خدمات بهداشتي، درماني قائن</v>
      </c>
      <c r="C165" s="609"/>
      <c r="D165" s="609"/>
      <c r="E165" s="316"/>
      <c r="F165" s="316"/>
      <c r="H165" s="610" t="s">
        <v>225</v>
      </c>
      <c r="I165" s="610"/>
      <c r="J165" s="610"/>
      <c r="K165" s="610"/>
      <c r="L165" s="610"/>
      <c r="M165" s="610"/>
      <c r="N165" s="315"/>
      <c r="O165" s="315"/>
      <c r="P165" s="315"/>
      <c r="Q165" s="315"/>
      <c r="R165" s="315"/>
      <c r="S165" s="317"/>
    </row>
    <row r="166" spans="1:20" s="305" customFormat="1" ht="36.75" customHeight="1" thickBot="1">
      <c r="A166" s="435" t="s">
        <v>1</v>
      </c>
      <c r="B166" s="611">
        <f>'صفحه اصلی'!$C$8</f>
        <v>124128</v>
      </c>
      <c r="C166" s="611"/>
      <c r="D166" s="611"/>
      <c r="E166" s="324"/>
      <c r="G166" s="438"/>
      <c r="H166" s="272"/>
      <c r="I166" s="438" t="s">
        <v>19</v>
      </c>
      <c r="J166" s="407"/>
      <c r="K166" s="438"/>
      <c r="L166" s="334"/>
      <c r="M166" s="334"/>
      <c r="N166" s="449" t="s">
        <v>222</v>
      </c>
      <c r="O166" s="334">
        <f>'صفحه اصلی'!$C$9</f>
        <v>1403</v>
      </c>
      <c r="P166" s="334"/>
      <c r="Q166" s="334"/>
      <c r="R166" s="304"/>
      <c r="S166" s="304"/>
    </row>
    <row r="167" spans="1:20" s="323" customFormat="1" ht="57.75" customHeight="1" thickTop="1" thickBot="1">
      <c r="A167" s="111" t="s">
        <v>11</v>
      </c>
      <c r="B167" s="612" t="s">
        <v>166</v>
      </c>
      <c r="C167" s="613"/>
      <c r="D167" s="614" t="s">
        <v>196</v>
      </c>
      <c r="E167" s="615"/>
      <c r="F167" s="339" t="s">
        <v>227</v>
      </c>
      <c r="G167" s="448" t="s">
        <v>178</v>
      </c>
      <c r="H167" s="431" t="s">
        <v>219</v>
      </c>
      <c r="I167" s="430" t="s">
        <v>220</v>
      </c>
      <c r="J167" s="342" t="s">
        <v>167</v>
      </c>
      <c r="K167" s="447" t="s">
        <v>22</v>
      </c>
      <c r="L167" s="340" t="s">
        <v>74</v>
      </c>
      <c r="M167" s="448" t="s">
        <v>2</v>
      </c>
      <c r="N167" s="448" t="s">
        <v>179</v>
      </c>
      <c r="O167" s="342" t="s">
        <v>180</v>
      </c>
      <c r="P167" s="340" t="s">
        <v>162</v>
      </c>
      <c r="Q167" s="341" t="s">
        <v>149</v>
      </c>
      <c r="R167" s="370" t="s">
        <v>168</v>
      </c>
      <c r="S167" s="386"/>
    </row>
    <row r="168" spans="1:20" s="323" customFormat="1" ht="35.25" customHeight="1" thickBot="1">
      <c r="A168" s="469"/>
      <c r="B168" s="593"/>
      <c r="C168" s="594"/>
      <c r="D168" s="308"/>
      <c r="E168" s="308"/>
      <c r="F168" s="308"/>
      <c r="G168" s="443"/>
      <c r="H168" s="443"/>
      <c r="I168" s="433">
        <f t="shared" ref="I168:I173" si="139">B168+D168+F168-G168+H168</f>
        <v>0</v>
      </c>
      <c r="J168" s="443"/>
      <c r="K168" s="443"/>
      <c r="L168" s="308"/>
      <c r="M168" s="443"/>
      <c r="N168" s="443"/>
      <c r="O168" s="442"/>
      <c r="P168" s="308"/>
      <c r="Q168" s="443"/>
      <c r="R168" s="371">
        <f t="shared" ref="R168:R173" si="140">I168-J168-K168-L168-M168-N168-O168-P168-Q168</f>
        <v>0</v>
      </c>
      <c r="S168" s="386"/>
    </row>
    <row r="169" spans="1:20" s="323" customFormat="1" ht="35.25" customHeight="1" thickBot="1">
      <c r="A169" s="469"/>
      <c r="B169" s="442"/>
      <c r="C169" s="443"/>
      <c r="D169" s="308"/>
      <c r="E169" s="308"/>
      <c r="F169" s="308"/>
      <c r="G169" s="443"/>
      <c r="H169" s="443"/>
      <c r="I169" s="433">
        <f t="shared" si="139"/>
        <v>0</v>
      </c>
      <c r="J169" s="443"/>
      <c r="K169" s="443"/>
      <c r="L169" s="308"/>
      <c r="M169" s="443"/>
      <c r="N169" s="443"/>
      <c r="O169" s="442"/>
      <c r="P169" s="308"/>
      <c r="Q169" s="443"/>
      <c r="R169" s="371">
        <f t="shared" si="140"/>
        <v>0</v>
      </c>
      <c r="S169" s="386"/>
    </row>
    <row r="170" spans="1:20" s="323" customFormat="1" ht="35.25" customHeight="1" thickBot="1">
      <c r="A170" s="469"/>
      <c r="B170" s="442"/>
      <c r="C170" s="443"/>
      <c r="D170" s="308"/>
      <c r="E170" s="308"/>
      <c r="F170" s="308"/>
      <c r="G170" s="443"/>
      <c r="H170" s="443"/>
      <c r="I170" s="433">
        <f t="shared" si="139"/>
        <v>0</v>
      </c>
      <c r="J170" s="443"/>
      <c r="K170" s="443"/>
      <c r="L170" s="308"/>
      <c r="M170" s="443"/>
      <c r="N170" s="443"/>
      <c r="O170" s="442"/>
      <c r="P170" s="308"/>
      <c r="Q170" s="443"/>
      <c r="R170" s="371">
        <f t="shared" si="140"/>
        <v>0</v>
      </c>
      <c r="S170" s="386"/>
    </row>
    <row r="171" spans="1:20" s="323" customFormat="1" ht="35.25" customHeight="1" thickBot="1">
      <c r="A171" s="469"/>
      <c r="B171" s="442"/>
      <c r="C171" s="443"/>
      <c r="D171" s="308"/>
      <c r="E171" s="308"/>
      <c r="F171" s="308"/>
      <c r="G171" s="443"/>
      <c r="H171" s="443"/>
      <c r="I171" s="433">
        <f t="shared" si="139"/>
        <v>0</v>
      </c>
      <c r="J171" s="443"/>
      <c r="K171" s="443"/>
      <c r="L171" s="308"/>
      <c r="M171" s="443"/>
      <c r="N171" s="443"/>
      <c r="O171" s="442"/>
      <c r="P171" s="308"/>
      <c r="Q171" s="443"/>
      <c r="R171" s="371">
        <f t="shared" si="140"/>
        <v>0</v>
      </c>
      <c r="S171" s="386"/>
    </row>
    <row r="172" spans="1:20" s="323" customFormat="1" ht="35.25" customHeight="1" thickBot="1">
      <c r="A172" s="469"/>
      <c r="B172" s="442"/>
      <c r="C172" s="443"/>
      <c r="D172" s="308"/>
      <c r="E172" s="308"/>
      <c r="F172" s="308"/>
      <c r="G172" s="443"/>
      <c r="H172" s="443"/>
      <c r="I172" s="433">
        <f t="shared" si="139"/>
        <v>0</v>
      </c>
      <c r="J172" s="443"/>
      <c r="K172" s="443"/>
      <c r="L172" s="308"/>
      <c r="M172" s="443"/>
      <c r="N172" s="443"/>
      <c r="O172" s="442"/>
      <c r="P172" s="308"/>
      <c r="Q172" s="443"/>
      <c r="R172" s="371">
        <f t="shared" si="140"/>
        <v>0</v>
      </c>
      <c r="S172" s="386"/>
    </row>
    <row r="173" spans="1:20" s="323" customFormat="1" ht="35.25" customHeight="1" thickBot="1">
      <c r="A173" s="469"/>
      <c r="B173" s="593"/>
      <c r="C173" s="594"/>
      <c r="D173" s="308"/>
      <c r="E173" s="308"/>
      <c r="F173" s="308"/>
      <c r="G173" s="443"/>
      <c r="H173" s="443"/>
      <c r="I173" s="433">
        <f t="shared" si="139"/>
        <v>0</v>
      </c>
      <c r="J173" s="443"/>
      <c r="K173" s="443"/>
      <c r="L173" s="308"/>
      <c r="M173" s="443"/>
      <c r="N173" s="443"/>
      <c r="O173" s="442"/>
      <c r="P173" s="308"/>
      <c r="Q173" s="443"/>
      <c r="R173" s="371">
        <f t="shared" si="140"/>
        <v>0</v>
      </c>
      <c r="S173" s="386"/>
    </row>
    <row r="174" spans="1:20" s="323" customFormat="1" ht="35.25" customHeight="1" thickBot="1">
      <c r="A174" s="465" t="s">
        <v>6</v>
      </c>
      <c r="B174" s="433">
        <f t="shared" ref="B174" si="141">SUM(B168:B173)</f>
        <v>0</v>
      </c>
      <c r="C174" s="346"/>
      <c r="D174" s="433">
        <f t="shared" ref="D174" si="142">SUM(D168:D173)</f>
        <v>0</v>
      </c>
      <c r="E174" s="346"/>
      <c r="F174" s="433">
        <f t="shared" ref="F174" si="143">SUM(F168:F173)</f>
        <v>0</v>
      </c>
      <c r="G174" s="433">
        <f t="shared" ref="G174" si="144">SUM(G168:G173)</f>
        <v>0</v>
      </c>
      <c r="H174" s="433">
        <f t="shared" ref="H174" si="145">SUM(H168:H173)</f>
        <v>0</v>
      </c>
      <c r="I174" s="433">
        <f t="shared" ref="I174" si="146">SUM(I168:I173)</f>
        <v>0</v>
      </c>
      <c r="J174" s="433">
        <f t="shared" ref="J174" si="147">SUM(J168:J173)</f>
        <v>0</v>
      </c>
      <c r="K174" s="433">
        <f t="shared" ref="K174" si="148">SUM(K168:K173)</f>
        <v>0</v>
      </c>
      <c r="L174" s="433">
        <f t="shared" ref="L174" si="149">SUM(L168:L173)</f>
        <v>0</v>
      </c>
      <c r="M174" s="433">
        <f t="shared" ref="M174" si="150">SUM(M168:M173)</f>
        <v>0</v>
      </c>
      <c r="N174" s="433">
        <f t="shared" ref="N174" si="151">SUM(N168:N173)</f>
        <v>0</v>
      </c>
      <c r="O174" s="433">
        <f t="shared" ref="O174" si="152">SUM(O168:O173)</f>
        <v>0</v>
      </c>
      <c r="P174" s="433">
        <f t="shared" ref="P174" si="153">SUM(P168:P173)</f>
        <v>0</v>
      </c>
      <c r="Q174" s="433">
        <f t="shared" ref="Q174" si="154">SUM(Q168:Q173)</f>
        <v>0</v>
      </c>
      <c r="R174" s="466">
        <f t="shared" ref="R174" si="155">SUM(R168:R173)</f>
        <v>0</v>
      </c>
      <c r="S174" s="386"/>
    </row>
    <row r="175" spans="1:20" ht="44.25" customHeight="1" thickBot="1">
      <c r="A175" s="470" t="s">
        <v>10</v>
      </c>
      <c r="B175" s="591"/>
      <c r="C175" s="591"/>
      <c r="D175" s="591"/>
      <c r="E175" s="591"/>
      <c r="F175" s="591"/>
      <c r="G175" s="591"/>
      <c r="H175" s="591"/>
      <c r="I175" s="591"/>
      <c r="J175" s="591"/>
      <c r="K175" s="591"/>
      <c r="L175" s="591"/>
      <c r="M175" s="591"/>
      <c r="N175" s="591"/>
      <c r="O175" s="591"/>
      <c r="P175" s="591"/>
      <c r="Q175" s="591"/>
      <c r="R175" s="592"/>
      <c r="S175" s="385"/>
    </row>
    <row r="176" spans="1:20" s="313" customFormat="1" ht="45.75" customHeight="1" thickTop="1">
      <c r="B176" s="534" t="s">
        <v>16</v>
      </c>
      <c r="C176" s="534"/>
      <c r="D176" s="534"/>
      <c r="E176" s="330">
        <f>'[1]صفحه اصلی'!C173</f>
        <v>0</v>
      </c>
      <c r="F176" s="440" t="str">
        <f>'صفحه اصلی'!$C$10</f>
        <v>عبدالرحیم فرزانه</v>
      </c>
      <c r="G176" s="625" t="s">
        <v>7</v>
      </c>
      <c r="H176" s="625"/>
      <c r="I176" s="625"/>
      <c r="J176" s="560">
        <f>'صفحه اصلی'!$C$11</f>
        <v>0</v>
      </c>
      <c r="K176" s="560"/>
      <c r="L176" s="437" t="s">
        <v>181</v>
      </c>
      <c r="M176" s="560" t="str">
        <f>'صفحه اصلی'!$C$12</f>
        <v>محمودرضا شفیع نیا</v>
      </c>
      <c r="N176" s="560"/>
      <c r="O176" s="534" t="s">
        <v>132</v>
      </c>
      <c r="P176" s="534"/>
      <c r="Q176" s="600" t="str">
        <f>'صفحه اصلی'!$C$13</f>
        <v>دکتر محمود گنجی فرد</v>
      </c>
      <c r="R176" s="600"/>
    </row>
    <row r="177" spans="1:20" ht="47.25" customHeight="1" thickBot="1">
      <c r="A177" s="601" t="s">
        <v>224</v>
      </c>
      <c r="B177" s="601"/>
      <c r="C177" s="601"/>
      <c r="D177" s="601"/>
      <c r="E177" s="601"/>
      <c r="F177" s="601"/>
      <c r="G177" s="601"/>
      <c r="H177" s="601"/>
      <c r="I177" s="601"/>
      <c r="J177" s="601"/>
      <c r="K177" s="601"/>
      <c r="L177" s="601"/>
      <c r="M177" s="601"/>
      <c r="N177" s="446"/>
      <c r="O177" s="446"/>
      <c r="P177" s="446"/>
      <c r="Q177" s="446"/>
      <c r="R177" s="338" t="s">
        <v>228</v>
      </c>
    </row>
    <row r="178" spans="1:20" ht="33" customHeight="1" thickTop="1" thickBot="1">
      <c r="A178" s="550" t="s">
        <v>229</v>
      </c>
      <c r="B178" s="551"/>
      <c r="C178" s="551"/>
      <c r="D178" s="551"/>
      <c r="E178" s="551"/>
      <c r="F178" s="551"/>
      <c r="G178" s="551"/>
      <c r="H178" s="551"/>
      <c r="I178" s="551"/>
      <c r="J178" s="551"/>
      <c r="K178" s="551"/>
      <c r="L178" s="551"/>
      <c r="M178" s="551"/>
      <c r="N178" s="551"/>
      <c r="O178" s="551"/>
      <c r="P178" s="551"/>
      <c r="Q178" s="551"/>
      <c r="R178" s="552"/>
      <c r="S178" s="383"/>
    </row>
    <row r="179" spans="1:20" ht="30.75" customHeight="1" thickBot="1">
      <c r="A179" s="445" t="s">
        <v>10</v>
      </c>
      <c r="B179" s="591"/>
      <c r="C179" s="591"/>
      <c r="D179" s="591"/>
      <c r="E179" s="591"/>
      <c r="F179" s="591"/>
      <c r="G179" s="591"/>
      <c r="H179" s="591"/>
      <c r="I179" s="591"/>
      <c r="J179" s="591"/>
      <c r="K179" s="591"/>
      <c r="L179" s="591"/>
      <c r="M179" s="591"/>
      <c r="N179" s="591"/>
      <c r="O179" s="591"/>
      <c r="P179" s="591"/>
      <c r="Q179" s="591"/>
      <c r="R179" s="592"/>
      <c r="S179" s="383"/>
      <c r="T179" s="328"/>
    </row>
    <row r="180" spans="1:20" ht="33.75" customHeight="1" thickTop="1">
      <c r="A180" s="602"/>
      <c r="B180" s="602"/>
      <c r="C180" s="602"/>
      <c r="D180" s="602"/>
      <c r="E180" s="602"/>
      <c r="F180" s="602"/>
      <c r="G180" s="602"/>
      <c r="H180" s="602"/>
      <c r="I180" s="602"/>
      <c r="J180" s="602"/>
      <c r="K180" s="602"/>
      <c r="L180" s="602"/>
      <c r="M180" s="602"/>
      <c r="N180" s="602"/>
      <c r="O180" s="602"/>
      <c r="P180" s="602"/>
      <c r="Q180" s="602"/>
      <c r="R180" s="602"/>
    </row>
  </sheetData>
  <sheetProtection algorithmName="SHA-512" hashValue="7MY9D3Sy/3xe6m6vajRlHOsKpSn/AbwKaWTPw1y+xilCt7IKXsGtukgtfjjOTHlM74HU4lFr7TH0Oq6MlObtpw==" saltValue="S1x7OZdzbTR180tZc7fLrA==" spinCount="100000" sheet="1" formatCells="0" formatColumns="0" formatRows="0" insertColumns="0" insertRows="0" insertHyperlinks="0" deleteColumns="0" deleteRows="0" sort="0" autoFilter="0" pivotTables="0"/>
  <mergeCells count="200">
    <mergeCell ref="A177:M177"/>
    <mergeCell ref="A178:R178"/>
    <mergeCell ref="B179:R179"/>
    <mergeCell ref="A180:R180"/>
    <mergeCell ref="B173:C173"/>
    <mergeCell ref="B175:R175"/>
    <mergeCell ref="B176:D176"/>
    <mergeCell ref="G176:I176"/>
    <mergeCell ref="J176:K176"/>
    <mergeCell ref="M176:N176"/>
    <mergeCell ref="O176:P176"/>
    <mergeCell ref="Q176:R176"/>
    <mergeCell ref="B165:D165"/>
    <mergeCell ref="H165:M165"/>
    <mergeCell ref="B166:D166"/>
    <mergeCell ref="B167:C167"/>
    <mergeCell ref="D167:E167"/>
    <mergeCell ref="B168:C168"/>
    <mergeCell ref="A159:M159"/>
    <mergeCell ref="A160:R160"/>
    <mergeCell ref="B161:R161"/>
    <mergeCell ref="A162:R162"/>
    <mergeCell ref="G163:M163"/>
    <mergeCell ref="H164:M164"/>
    <mergeCell ref="B155:C155"/>
    <mergeCell ref="B157:R157"/>
    <mergeCell ref="B158:D158"/>
    <mergeCell ref="G158:I158"/>
    <mergeCell ref="J158:K158"/>
    <mergeCell ref="M158:N158"/>
    <mergeCell ref="O158:P158"/>
    <mergeCell ref="Q158:R158"/>
    <mergeCell ref="B147:D147"/>
    <mergeCell ref="H147:M147"/>
    <mergeCell ref="B148:D148"/>
    <mergeCell ref="B149:C149"/>
    <mergeCell ref="D149:E149"/>
    <mergeCell ref="B150:C150"/>
    <mergeCell ref="A141:M141"/>
    <mergeCell ref="A142:R142"/>
    <mergeCell ref="B143:R143"/>
    <mergeCell ref="A144:R144"/>
    <mergeCell ref="G145:M145"/>
    <mergeCell ref="H146:M146"/>
    <mergeCell ref="B137:C137"/>
    <mergeCell ref="B139:R139"/>
    <mergeCell ref="B140:D140"/>
    <mergeCell ref="G140:I140"/>
    <mergeCell ref="J140:K140"/>
    <mergeCell ref="M140:N140"/>
    <mergeCell ref="O140:P140"/>
    <mergeCell ref="Q140:R140"/>
    <mergeCell ref="B129:D129"/>
    <mergeCell ref="H129:M129"/>
    <mergeCell ref="B130:D130"/>
    <mergeCell ref="B131:C131"/>
    <mergeCell ref="D131:E131"/>
    <mergeCell ref="B132:C132"/>
    <mergeCell ref="A123:M123"/>
    <mergeCell ref="A124:R124"/>
    <mergeCell ref="B125:R125"/>
    <mergeCell ref="A126:R126"/>
    <mergeCell ref="G127:M127"/>
    <mergeCell ref="H128:M128"/>
    <mergeCell ref="B119:C119"/>
    <mergeCell ref="B121:R121"/>
    <mergeCell ref="B122:D122"/>
    <mergeCell ref="G122:I122"/>
    <mergeCell ref="J122:K122"/>
    <mergeCell ref="M122:N122"/>
    <mergeCell ref="O122:P122"/>
    <mergeCell ref="Q122:R122"/>
    <mergeCell ref="B111:D111"/>
    <mergeCell ref="H111:M111"/>
    <mergeCell ref="B112:D112"/>
    <mergeCell ref="B113:C113"/>
    <mergeCell ref="D113:E113"/>
    <mergeCell ref="B114:C114"/>
    <mergeCell ref="A105:M105"/>
    <mergeCell ref="A106:R106"/>
    <mergeCell ref="B107:R107"/>
    <mergeCell ref="A108:R108"/>
    <mergeCell ref="G109:M109"/>
    <mergeCell ref="H110:M110"/>
    <mergeCell ref="B101:C101"/>
    <mergeCell ref="B103:R103"/>
    <mergeCell ref="B104:D104"/>
    <mergeCell ref="G104:I104"/>
    <mergeCell ref="J104:K104"/>
    <mergeCell ref="M104:N104"/>
    <mergeCell ref="O104:P104"/>
    <mergeCell ref="Q104:R104"/>
    <mergeCell ref="B93:D93"/>
    <mergeCell ref="H93:M93"/>
    <mergeCell ref="B94:D94"/>
    <mergeCell ref="B95:C95"/>
    <mergeCell ref="D95:E95"/>
    <mergeCell ref="B96:C96"/>
    <mergeCell ref="A87:M87"/>
    <mergeCell ref="A88:R88"/>
    <mergeCell ref="B89:R89"/>
    <mergeCell ref="A90:R90"/>
    <mergeCell ref="G91:M91"/>
    <mergeCell ref="H92:M92"/>
    <mergeCell ref="B83:C83"/>
    <mergeCell ref="B85:R85"/>
    <mergeCell ref="B86:D86"/>
    <mergeCell ref="G86:I86"/>
    <mergeCell ref="J86:K86"/>
    <mergeCell ref="M86:N86"/>
    <mergeCell ref="O86:P86"/>
    <mergeCell ref="Q86:R86"/>
    <mergeCell ref="B75:D75"/>
    <mergeCell ref="H75:M75"/>
    <mergeCell ref="B76:D76"/>
    <mergeCell ref="B77:C77"/>
    <mergeCell ref="D77:E77"/>
    <mergeCell ref="B78:C78"/>
    <mergeCell ref="A69:M69"/>
    <mergeCell ref="A70:R70"/>
    <mergeCell ref="B71:R71"/>
    <mergeCell ref="A72:R72"/>
    <mergeCell ref="G73:M73"/>
    <mergeCell ref="H74:M74"/>
    <mergeCell ref="B65:C65"/>
    <mergeCell ref="B67:R67"/>
    <mergeCell ref="B68:D68"/>
    <mergeCell ref="G68:I68"/>
    <mergeCell ref="J68:K68"/>
    <mergeCell ref="M68:N68"/>
    <mergeCell ref="O68:P68"/>
    <mergeCell ref="Q68:R68"/>
    <mergeCell ref="B57:D57"/>
    <mergeCell ref="H57:M57"/>
    <mergeCell ref="B58:D58"/>
    <mergeCell ref="B59:C59"/>
    <mergeCell ref="D59:E59"/>
    <mergeCell ref="B60:C60"/>
    <mergeCell ref="A51:M51"/>
    <mergeCell ref="A52:R52"/>
    <mergeCell ref="B53:R53"/>
    <mergeCell ref="A54:R54"/>
    <mergeCell ref="G55:M55"/>
    <mergeCell ref="H56:M56"/>
    <mergeCell ref="B47:C47"/>
    <mergeCell ref="B49:R49"/>
    <mergeCell ref="B50:D50"/>
    <mergeCell ref="G50:I50"/>
    <mergeCell ref="J50:K50"/>
    <mergeCell ref="M50:N50"/>
    <mergeCell ref="O50:P50"/>
    <mergeCell ref="Q50:R50"/>
    <mergeCell ref="B39:D39"/>
    <mergeCell ref="H39:M39"/>
    <mergeCell ref="B40:D40"/>
    <mergeCell ref="B41:C41"/>
    <mergeCell ref="D41:E41"/>
    <mergeCell ref="B42:C42"/>
    <mergeCell ref="B35:R35"/>
    <mergeCell ref="A36:R36"/>
    <mergeCell ref="G37:M37"/>
    <mergeCell ref="H38:M38"/>
    <mergeCell ref="B31:R31"/>
    <mergeCell ref="B32:D32"/>
    <mergeCell ref="G32:I32"/>
    <mergeCell ref="J32:K32"/>
    <mergeCell ref="M32:N32"/>
    <mergeCell ref="O32:P32"/>
    <mergeCell ref="Q32:R32"/>
    <mergeCell ref="B21:D21"/>
    <mergeCell ref="H21:M21"/>
    <mergeCell ref="B22:D22"/>
    <mergeCell ref="B23:C23"/>
    <mergeCell ref="D23:E23"/>
    <mergeCell ref="B24:C24"/>
    <mergeCell ref="B29:C29"/>
    <mergeCell ref="A33:M33"/>
    <mergeCell ref="A34:R34"/>
    <mergeCell ref="G1:M1"/>
    <mergeCell ref="G14:I14"/>
    <mergeCell ref="J14:K14"/>
    <mergeCell ref="M14:N14"/>
    <mergeCell ref="O14:P14"/>
    <mergeCell ref="Q14:R14"/>
    <mergeCell ref="A15:M15"/>
    <mergeCell ref="G19:M19"/>
    <mergeCell ref="H20:M20"/>
    <mergeCell ref="A16:R16"/>
    <mergeCell ref="B17:R17"/>
    <mergeCell ref="A18:R18"/>
    <mergeCell ref="B14:D14"/>
    <mergeCell ref="B6:C6"/>
    <mergeCell ref="B11:C11"/>
    <mergeCell ref="B13:R13"/>
    <mergeCell ref="H2:M2"/>
    <mergeCell ref="H3:M3"/>
    <mergeCell ref="B5:C5"/>
    <mergeCell ref="D5:E5"/>
    <mergeCell ref="B3:D3"/>
    <mergeCell ref="B4:D4"/>
  </mergeCells>
  <printOptions horizontalCentered="1" verticalCentered="1"/>
  <pageMargins left="0" right="0" top="0" bottom="0" header="0" footer="0"/>
  <pageSetup paperSize="9"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DE35A-95AF-47C0-8535-CBA69DFCACDD}">
  <sheetPr>
    <tabColor theme="9" tint="-0.249977111117893"/>
  </sheetPr>
  <dimension ref="A1:T201"/>
  <sheetViews>
    <sheetView showGridLines="0" rightToLeft="1" view="pageBreakPreview" zoomScale="90" zoomScaleSheetLayoutView="90" workbookViewId="0">
      <selection activeCell="B6" sqref="B6:C6"/>
    </sheetView>
  </sheetViews>
  <sheetFormatPr defaultColWidth="9" defaultRowHeight="21"/>
  <cols>
    <col min="1" max="1" width="11.42578125" style="312" customWidth="1"/>
    <col min="2" max="2" width="9" style="312" customWidth="1"/>
    <col min="3" max="3" width="17.42578125" style="312" hidden="1" customWidth="1"/>
    <col min="4" max="4" width="9.85546875" style="312" customWidth="1"/>
    <col min="5" max="5" width="17.42578125" style="312" hidden="1" customWidth="1"/>
    <col min="6" max="6" width="10.85546875" style="312" customWidth="1"/>
    <col min="7" max="9" width="9" style="312" customWidth="1"/>
    <col min="10" max="10" width="9.42578125" style="312" customWidth="1"/>
    <col min="11" max="11" width="9.7109375" style="312" customWidth="1"/>
    <col min="12" max="12" width="9.28515625" style="312" customWidth="1"/>
    <col min="13" max="13" width="7.85546875" style="312" customWidth="1"/>
    <col min="14" max="17" width="8.140625" style="312" customWidth="1"/>
    <col min="18" max="18" width="10.140625" style="312" customWidth="1"/>
    <col min="19" max="19" width="12.42578125" style="312" customWidth="1"/>
    <col min="20" max="16384" width="9" style="312"/>
  </cols>
  <sheetData>
    <row r="1" spans="1:19" s="382" customFormat="1" ht="51.75" customHeight="1">
      <c r="A1" s="343"/>
      <c r="B1" s="343"/>
      <c r="C1" s="343"/>
      <c r="D1" s="343"/>
      <c r="E1" s="343"/>
      <c r="F1" s="343"/>
      <c r="G1" s="624" t="s">
        <v>230</v>
      </c>
      <c r="H1" s="624"/>
      <c r="I1" s="624"/>
      <c r="J1" s="624"/>
      <c r="K1" s="624"/>
      <c r="L1" s="624"/>
      <c r="M1" s="624"/>
      <c r="N1" s="344"/>
      <c r="O1" s="343"/>
      <c r="P1" s="343"/>
      <c r="Q1" s="343"/>
      <c r="R1" s="343"/>
    </row>
    <row r="2" spans="1:19" s="382" customFormat="1" ht="30.75" customHeight="1">
      <c r="A2" s="343"/>
      <c r="B2" s="343"/>
      <c r="C2" s="343"/>
      <c r="D2" s="343"/>
      <c r="E2" s="343"/>
      <c r="F2" s="343"/>
      <c r="G2" s="426"/>
      <c r="H2" s="608" t="s">
        <v>226</v>
      </c>
      <c r="I2" s="608"/>
      <c r="J2" s="608"/>
      <c r="K2" s="608"/>
      <c r="L2" s="608"/>
      <c r="M2" s="608"/>
      <c r="N2" s="344"/>
      <c r="O2" s="343"/>
      <c r="P2" s="343"/>
      <c r="Q2" s="343"/>
      <c r="R2" s="343"/>
    </row>
    <row r="3" spans="1:19" s="318" customFormat="1" ht="30.75" customHeight="1">
      <c r="A3" s="417" t="s">
        <v>0</v>
      </c>
      <c r="B3" s="609" t="str">
        <f>'صفحه اصلی'!$C$7</f>
        <v>دانشكده علوم پزشكي و خدمات بهداشتي، درماني قائن</v>
      </c>
      <c r="C3" s="609"/>
      <c r="D3" s="609"/>
      <c r="E3" s="316"/>
      <c r="F3" s="316"/>
      <c r="H3" s="610" t="s">
        <v>225</v>
      </c>
      <c r="I3" s="610"/>
      <c r="J3" s="610"/>
      <c r="K3" s="610"/>
      <c r="L3" s="610"/>
      <c r="M3" s="610"/>
      <c r="N3" s="315"/>
      <c r="O3" s="315"/>
      <c r="P3" s="315"/>
      <c r="Q3" s="315"/>
      <c r="R3" s="315"/>
      <c r="S3" s="317"/>
    </row>
    <row r="4" spans="1:19" s="305" customFormat="1" ht="36.75" customHeight="1" thickBot="1">
      <c r="A4" s="418" t="s">
        <v>1</v>
      </c>
      <c r="B4" s="611">
        <f>'صفحه اصلی'!$C$8</f>
        <v>124128</v>
      </c>
      <c r="C4" s="611"/>
      <c r="D4" s="611"/>
      <c r="E4" s="324"/>
      <c r="G4" s="420"/>
      <c r="H4" s="272"/>
      <c r="I4" s="420" t="s">
        <v>19</v>
      </c>
      <c r="J4" s="407"/>
      <c r="K4" s="420"/>
      <c r="L4" s="334"/>
      <c r="M4" s="334"/>
      <c r="N4" s="449" t="s">
        <v>222</v>
      </c>
      <c r="O4" s="334">
        <f>'صفحه اصلی'!$C$9</f>
        <v>1403</v>
      </c>
      <c r="P4" s="334"/>
      <c r="Q4" s="334"/>
      <c r="R4" s="304"/>
      <c r="S4" s="304"/>
    </row>
    <row r="5" spans="1:19" s="323" customFormat="1" ht="57.75" customHeight="1" thickTop="1" thickBot="1">
      <c r="A5" s="111" t="s">
        <v>134</v>
      </c>
      <c r="B5" s="612" t="s">
        <v>166</v>
      </c>
      <c r="C5" s="613"/>
      <c r="D5" s="614" t="s">
        <v>196</v>
      </c>
      <c r="E5" s="615"/>
      <c r="F5" s="339" t="s">
        <v>227</v>
      </c>
      <c r="G5" s="428" t="s">
        <v>178</v>
      </c>
      <c r="H5" s="431" t="s">
        <v>219</v>
      </c>
      <c r="I5" s="430" t="s">
        <v>220</v>
      </c>
      <c r="J5" s="342" t="s">
        <v>167</v>
      </c>
      <c r="K5" s="427" t="s">
        <v>22</v>
      </c>
      <c r="L5" s="340" t="s">
        <v>74</v>
      </c>
      <c r="M5" s="428" t="s">
        <v>2</v>
      </c>
      <c r="N5" s="428" t="s">
        <v>179</v>
      </c>
      <c r="O5" s="342" t="s">
        <v>180</v>
      </c>
      <c r="P5" s="340" t="s">
        <v>162</v>
      </c>
      <c r="Q5" s="341" t="s">
        <v>149</v>
      </c>
      <c r="R5" s="370" t="s">
        <v>168</v>
      </c>
      <c r="S5" s="386"/>
    </row>
    <row r="6" spans="1:19" s="323" customFormat="1" ht="35.25" customHeight="1" thickBot="1">
      <c r="A6" s="139" t="s">
        <v>136</v>
      </c>
      <c r="B6" s="593"/>
      <c r="C6" s="594"/>
      <c r="D6" s="308"/>
      <c r="E6" s="308"/>
      <c r="F6" s="308"/>
      <c r="G6" s="424"/>
      <c r="H6" s="424"/>
      <c r="I6" s="433">
        <f>B6+D6+F6-G6+H6</f>
        <v>0</v>
      </c>
      <c r="J6" s="424"/>
      <c r="K6" s="424"/>
      <c r="L6" s="308"/>
      <c r="M6" s="424"/>
      <c r="N6" s="424"/>
      <c r="O6" s="423"/>
      <c r="P6" s="308"/>
      <c r="Q6" s="424"/>
      <c r="R6" s="371">
        <f>I6-J6-K6-L6-M6-N6-O6-P6-Q6</f>
        <v>0</v>
      </c>
      <c r="S6" s="386"/>
    </row>
    <row r="7" spans="1:19" s="323" customFormat="1" ht="35.25" customHeight="1" thickBot="1">
      <c r="A7" s="140" t="s">
        <v>135</v>
      </c>
      <c r="B7" s="423"/>
      <c r="C7" s="424"/>
      <c r="D7" s="308"/>
      <c r="E7" s="308"/>
      <c r="F7" s="308"/>
      <c r="G7" s="424"/>
      <c r="H7" s="424"/>
      <c r="I7" s="433">
        <f t="shared" ref="I7:I13" si="0">B7+D7+F7-G7+H7</f>
        <v>0</v>
      </c>
      <c r="J7" s="424"/>
      <c r="K7" s="424"/>
      <c r="L7" s="308"/>
      <c r="M7" s="424"/>
      <c r="N7" s="424"/>
      <c r="O7" s="423"/>
      <c r="P7" s="308"/>
      <c r="Q7" s="424"/>
      <c r="R7" s="371">
        <f t="shared" ref="R7:R13" si="1">I7-J7-K7-L7-M7-N7-O7-P7-Q7</f>
        <v>0</v>
      </c>
      <c r="S7" s="386"/>
    </row>
    <row r="8" spans="1:19" s="323" customFormat="1" ht="35.25" customHeight="1" thickBot="1">
      <c r="A8" s="140" t="s">
        <v>137</v>
      </c>
      <c r="B8" s="423"/>
      <c r="C8" s="424"/>
      <c r="D8" s="308"/>
      <c r="E8" s="308"/>
      <c r="F8" s="308"/>
      <c r="G8" s="424"/>
      <c r="H8" s="424"/>
      <c r="I8" s="433">
        <f t="shared" si="0"/>
        <v>0</v>
      </c>
      <c r="J8" s="424"/>
      <c r="K8" s="424"/>
      <c r="L8" s="308"/>
      <c r="M8" s="424"/>
      <c r="N8" s="424"/>
      <c r="O8" s="423"/>
      <c r="P8" s="308"/>
      <c r="Q8" s="424"/>
      <c r="R8" s="371">
        <f t="shared" si="1"/>
        <v>0</v>
      </c>
      <c r="S8" s="386"/>
    </row>
    <row r="9" spans="1:19" s="323" customFormat="1" ht="35.25" customHeight="1" thickBot="1">
      <c r="A9" s="140" t="s">
        <v>138</v>
      </c>
      <c r="B9" s="423"/>
      <c r="C9" s="424"/>
      <c r="D9" s="308"/>
      <c r="E9" s="308"/>
      <c r="F9" s="308"/>
      <c r="G9" s="424"/>
      <c r="H9" s="424"/>
      <c r="I9" s="433">
        <f t="shared" si="0"/>
        <v>0</v>
      </c>
      <c r="J9" s="424"/>
      <c r="K9" s="424"/>
      <c r="L9" s="308"/>
      <c r="M9" s="424"/>
      <c r="N9" s="424"/>
      <c r="O9" s="423"/>
      <c r="P9" s="308"/>
      <c r="Q9" s="424"/>
      <c r="R9" s="371">
        <f t="shared" si="1"/>
        <v>0</v>
      </c>
      <c r="S9" s="386"/>
    </row>
    <row r="10" spans="1:19" s="323" customFormat="1" ht="35.25" customHeight="1" thickBot="1">
      <c r="A10" s="140" t="s">
        <v>139</v>
      </c>
      <c r="B10" s="423"/>
      <c r="C10" s="424"/>
      <c r="D10" s="308"/>
      <c r="E10" s="308"/>
      <c r="F10" s="308"/>
      <c r="G10" s="424"/>
      <c r="H10" s="424"/>
      <c r="I10" s="433">
        <f t="shared" si="0"/>
        <v>0</v>
      </c>
      <c r="J10" s="424"/>
      <c r="K10" s="424"/>
      <c r="L10" s="308"/>
      <c r="M10" s="424"/>
      <c r="N10" s="424"/>
      <c r="O10" s="423"/>
      <c r="P10" s="308"/>
      <c r="Q10" s="424"/>
      <c r="R10" s="371">
        <f t="shared" si="1"/>
        <v>0</v>
      </c>
      <c r="S10" s="386"/>
    </row>
    <row r="11" spans="1:19" s="323" customFormat="1" ht="35.25" customHeight="1" thickBot="1">
      <c r="A11" s="140" t="s">
        <v>187</v>
      </c>
      <c r="B11" s="423"/>
      <c r="C11" s="424"/>
      <c r="D11" s="308"/>
      <c r="E11" s="308"/>
      <c r="F11" s="308"/>
      <c r="G11" s="424"/>
      <c r="H11" s="424"/>
      <c r="I11" s="433">
        <f t="shared" si="0"/>
        <v>0</v>
      </c>
      <c r="J11" s="424"/>
      <c r="K11" s="424"/>
      <c r="L11" s="308"/>
      <c r="M11" s="424"/>
      <c r="N11" s="424"/>
      <c r="O11" s="423"/>
      <c r="P11" s="308"/>
      <c r="Q11" s="424"/>
      <c r="R11" s="371">
        <f t="shared" si="1"/>
        <v>0</v>
      </c>
      <c r="S11" s="386"/>
    </row>
    <row r="12" spans="1:19" s="323" customFormat="1" ht="35.25" customHeight="1" thickBot="1">
      <c r="A12" s="140" t="s">
        <v>140</v>
      </c>
      <c r="B12" s="478"/>
      <c r="C12" s="479"/>
      <c r="D12" s="308"/>
      <c r="E12" s="308"/>
      <c r="F12" s="308"/>
      <c r="G12" s="479"/>
      <c r="H12" s="479"/>
      <c r="I12" s="433">
        <f t="shared" si="0"/>
        <v>0</v>
      </c>
      <c r="J12" s="479"/>
      <c r="K12" s="479"/>
      <c r="L12" s="308"/>
      <c r="M12" s="479"/>
      <c r="N12" s="479"/>
      <c r="O12" s="478"/>
      <c r="P12" s="308"/>
      <c r="Q12" s="479"/>
      <c r="R12" s="371">
        <f t="shared" si="1"/>
        <v>0</v>
      </c>
      <c r="S12" s="386"/>
    </row>
    <row r="13" spans="1:19" s="323" customFormat="1" ht="35.25" customHeight="1" thickBot="1">
      <c r="A13" s="387" t="s">
        <v>238</v>
      </c>
      <c r="B13" s="593"/>
      <c r="C13" s="594"/>
      <c r="D13" s="308"/>
      <c r="E13" s="308"/>
      <c r="F13" s="308"/>
      <c r="G13" s="424"/>
      <c r="H13" s="424"/>
      <c r="I13" s="433">
        <f t="shared" si="0"/>
        <v>0</v>
      </c>
      <c r="J13" s="424"/>
      <c r="K13" s="424"/>
      <c r="L13" s="308"/>
      <c r="M13" s="424"/>
      <c r="N13" s="424"/>
      <c r="O13" s="423"/>
      <c r="P13" s="308"/>
      <c r="Q13" s="424"/>
      <c r="R13" s="371">
        <f t="shared" si="1"/>
        <v>0</v>
      </c>
      <c r="S13" s="386"/>
    </row>
    <row r="14" spans="1:19" s="323" customFormat="1" ht="35.25" customHeight="1" thickBot="1">
      <c r="A14" s="465" t="s">
        <v>6</v>
      </c>
      <c r="B14" s="433">
        <f>SUM(B6:B13)</f>
        <v>0</v>
      </c>
      <c r="C14" s="346"/>
      <c r="D14" s="433">
        <f>SUM(D6:D13)</f>
        <v>0</v>
      </c>
      <c r="E14" s="346"/>
      <c r="F14" s="433">
        <f t="shared" ref="F14:R14" si="2">SUM(F6:F13)</f>
        <v>0</v>
      </c>
      <c r="G14" s="433">
        <f t="shared" si="2"/>
        <v>0</v>
      </c>
      <c r="H14" s="433">
        <f t="shared" si="2"/>
        <v>0</v>
      </c>
      <c r="I14" s="433">
        <f t="shared" si="2"/>
        <v>0</v>
      </c>
      <c r="J14" s="433">
        <f t="shared" si="2"/>
        <v>0</v>
      </c>
      <c r="K14" s="433">
        <f t="shared" si="2"/>
        <v>0</v>
      </c>
      <c r="L14" s="433">
        <f t="shared" si="2"/>
        <v>0</v>
      </c>
      <c r="M14" s="433">
        <f t="shared" si="2"/>
        <v>0</v>
      </c>
      <c r="N14" s="433">
        <f t="shared" si="2"/>
        <v>0</v>
      </c>
      <c r="O14" s="433">
        <f t="shared" si="2"/>
        <v>0</v>
      </c>
      <c r="P14" s="433">
        <f t="shared" si="2"/>
        <v>0</v>
      </c>
      <c r="Q14" s="433">
        <f>SUM(Q6:Q13)</f>
        <v>0</v>
      </c>
      <c r="R14" s="466">
        <f t="shared" si="2"/>
        <v>0</v>
      </c>
      <c r="S14" s="386"/>
    </row>
    <row r="15" spans="1:19" ht="44.25" customHeight="1" thickBot="1">
      <c r="A15" s="470" t="s">
        <v>10</v>
      </c>
      <c r="B15" s="591"/>
      <c r="C15" s="591"/>
      <c r="D15" s="591"/>
      <c r="E15" s="591"/>
      <c r="F15" s="591"/>
      <c r="G15" s="591"/>
      <c r="H15" s="591"/>
      <c r="I15" s="591"/>
      <c r="J15" s="591"/>
      <c r="K15" s="591"/>
      <c r="L15" s="591"/>
      <c r="M15" s="591"/>
      <c r="N15" s="591"/>
      <c r="O15" s="591"/>
      <c r="P15" s="591"/>
      <c r="Q15" s="591"/>
      <c r="R15" s="592"/>
      <c r="S15" s="385"/>
    </row>
    <row r="16" spans="1:19" s="313" customFormat="1" ht="45.75" customHeight="1" thickTop="1">
      <c r="B16" s="534" t="s">
        <v>16</v>
      </c>
      <c r="C16" s="534"/>
      <c r="D16" s="534"/>
      <c r="E16" s="330" t="str">
        <f>'[1]صفحه اصلی'!C11</f>
        <v>آگینه</v>
      </c>
      <c r="F16" s="422" t="str">
        <f>'صفحه اصلی'!$C$10</f>
        <v>عبدالرحیم فرزانه</v>
      </c>
      <c r="G16" s="625" t="s">
        <v>7</v>
      </c>
      <c r="H16" s="625"/>
      <c r="I16" s="625"/>
      <c r="J16" s="560">
        <f>'صفحه اصلی'!$C$11</f>
        <v>0</v>
      </c>
      <c r="K16" s="560"/>
      <c r="L16" s="419" t="s">
        <v>181</v>
      </c>
      <c r="M16" s="560" t="str">
        <f>'صفحه اصلی'!$C$12</f>
        <v>محمودرضا شفیع نیا</v>
      </c>
      <c r="N16" s="560"/>
      <c r="O16" s="534" t="s">
        <v>182</v>
      </c>
      <c r="P16" s="534"/>
      <c r="Q16" s="600" t="str">
        <f>'صفحه اصلی'!$C$13</f>
        <v>دکتر محمود گنجی فرد</v>
      </c>
      <c r="R16" s="600"/>
    </row>
    <row r="17" spans="1:20" ht="47.25" customHeight="1" thickBot="1">
      <c r="A17" s="601" t="s">
        <v>224</v>
      </c>
      <c r="B17" s="601"/>
      <c r="C17" s="601"/>
      <c r="D17" s="601"/>
      <c r="E17" s="601"/>
      <c r="F17" s="601"/>
      <c r="G17" s="601"/>
      <c r="H17" s="601"/>
      <c r="I17" s="601"/>
      <c r="J17" s="601"/>
      <c r="K17" s="601"/>
      <c r="L17" s="601"/>
      <c r="M17" s="601"/>
      <c r="N17" s="425"/>
      <c r="O17" s="425"/>
      <c r="P17" s="425"/>
      <c r="Q17" s="425"/>
      <c r="R17" s="338" t="s">
        <v>231</v>
      </c>
    </row>
    <row r="18" spans="1:20" ht="33" customHeight="1" thickTop="1" thickBot="1">
      <c r="A18" s="550" t="s">
        <v>232</v>
      </c>
      <c r="B18" s="551"/>
      <c r="C18" s="551"/>
      <c r="D18" s="551"/>
      <c r="E18" s="551"/>
      <c r="F18" s="551"/>
      <c r="G18" s="551"/>
      <c r="H18" s="551"/>
      <c r="I18" s="551"/>
      <c r="J18" s="551"/>
      <c r="K18" s="551"/>
      <c r="L18" s="551"/>
      <c r="M18" s="551"/>
      <c r="N18" s="551"/>
      <c r="O18" s="551"/>
      <c r="P18" s="551"/>
      <c r="Q18" s="551"/>
      <c r="R18" s="552"/>
      <c r="S18" s="383"/>
    </row>
    <row r="19" spans="1:20" ht="30.75" customHeight="1" thickBot="1">
      <c r="A19" s="432" t="s">
        <v>10</v>
      </c>
      <c r="B19" s="591"/>
      <c r="C19" s="591"/>
      <c r="D19" s="591"/>
      <c r="E19" s="591"/>
      <c r="F19" s="591"/>
      <c r="G19" s="591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2"/>
      <c r="S19" s="383"/>
      <c r="T19" s="328"/>
    </row>
    <row r="20" spans="1:20" ht="33.75" customHeight="1" thickTop="1">
      <c r="A20" s="602"/>
      <c r="B20" s="602"/>
      <c r="C20" s="602"/>
      <c r="D20" s="602"/>
      <c r="E20" s="602"/>
      <c r="F20" s="602"/>
      <c r="G20" s="602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2"/>
    </row>
    <row r="21" spans="1:20" s="382" customFormat="1" ht="51.75" customHeight="1">
      <c r="A21" s="343"/>
      <c r="B21" s="343"/>
      <c r="C21" s="343"/>
      <c r="D21" s="343"/>
      <c r="E21" s="343"/>
      <c r="F21" s="343"/>
      <c r="G21" s="624" t="s">
        <v>230</v>
      </c>
      <c r="H21" s="624"/>
      <c r="I21" s="624"/>
      <c r="J21" s="624"/>
      <c r="K21" s="624"/>
      <c r="L21" s="624"/>
      <c r="M21" s="624"/>
      <c r="N21" s="344"/>
      <c r="O21" s="343"/>
      <c r="P21" s="343"/>
      <c r="Q21" s="343"/>
      <c r="R21" s="343"/>
    </row>
    <row r="22" spans="1:20" s="382" customFormat="1" ht="30.75" customHeight="1">
      <c r="A22" s="343"/>
      <c r="B22" s="343"/>
      <c r="C22" s="343"/>
      <c r="D22" s="343"/>
      <c r="E22" s="343"/>
      <c r="F22" s="343"/>
      <c r="G22" s="426"/>
      <c r="H22" s="608" t="s">
        <v>226</v>
      </c>
      <c r="I22" s="608"/>
      <c r="J22" s="608"/>
      <c r="K22" s="608"/>
      <c r="L22" s="608"/>
      <c r="M22" s="608"/>
      <c r="N22" s="344"/>
      <c r="O22" s="343"/>
      <c r="P22" s="343"/>
      <c r="Q22" s="343"/>
      <c r="R22" s="343"/>
    </row>
    <row r="23" spans="1:20" s="318" customFormat="1" ht="30.75" customHeight="1">
      <c r="A23" s="434" t="s">
        <v>0</v>
      </c>
      <c r="B23" s="609" t="str">
        <f>'صفحه اصلی'!$C$7</f>
        <v>دانشكده علوم پزشكي و خدمات بهداشتي، درماني قائن</v>
      </c>
      <c r="C23" s="609"/>
      <c r="D23" s="609"/>
      <c r="E23" s="316"/>
      <c r="F23" s="316"/>
      <c r="H23" s="610" t="s">
        <v>225</v>
      </c>
      <c r="I23" s="610"/>
      <c r="J23" s="610"/>
      <c r="K23" s="610"/>
      <c r="L23" s="610"/>
      <c r="M23" s="610"/>
      <c r="N23" s="315"/>
      <c r="O23" s="315"/>
      <c r="P23" s="315"/>
      <c r="Q23" s="315"/>
      <c r="R23" s="315"/>
      <c r="S23" s="317"/>
    </row>
    <row r="24" spans="1:20" s="305" customFormat="1" ht="36.75" customHeight="1" thickBot="1">
      <c r="A24" s="435" t="s">
        <v>1</v>
      </c>
      <c r="B24" s="611">
        <f>'صفحه اصلی'!$C$8</f>
        <v>124128</v>
      </c>
      <c r="C24" s="611"/>
      <c r="D24" s="611"/>
      <c r="E24" s="324"/>
      <c r="G24" s="438"/>
      <c r="H24" s="272"/>
      <c r="I24" s="438" t="s">
        <v>19</v>
      </c>
      <c r="J24" s="407"/>
      <c r="K24" s="438"/>
      <c r="L24" s="334"/>
      <c r="M24" s="334"/>
      <c r="N24" s="449" t="s">
        <v>222</v>
      </c>
      <c r="O24" s="334">
        <f>'صفحه اصلی'!$C$9</f>
        <v>1403</v>
      </c>
      <c r="P24" s="334"/>
      <c r="Q24" s="334"/>
      <c r="R24" s="304"/>
      <c r="S24" s="304"/>
    </row>
    <row r="25" spans="1:20" s="323" customFormat="1" ht="57.75" customHeight="1" thickTop="1" thickBot="1">
      <c r="A25" s="111" t="s">
        <v>134</v>
      </c>
      <c r="B25" s="612" t="s">
        <v>166</v>
      </c>
      <c r="C25" s="613"/>
      <c r="D25" s="614" t="s">
        <v>196</v>
      </c>
      <c r="E25" s="615"/>
      <c r="F25" s="339" t="s">
        <v>227</v>
      </c>
      <c r="G25" s="448" t="s">
        <v>178</v>
      </c>
      <c r="H25" s="431" t="s">
        <v>219</v>
      </c>
      <c r="I25" s="430" t="s">
        <v>220</v>
      </c>
      <c r="J25" s="342" t="s">
        <v>167</v>
      </c>
      <c r="K25" s="447" t="s">
        <v>22</v>
      </c>
      <c r="L25" s="340" t="s">
        <v>74</v>
      </c>
      <c r="M25" s="448" t="s">
        <v>2</v>
      </c>
      <c r="N25" s="448" t="s">
        <v>179</v>
      </c>
      <c r="O25" s="342" t="s">
        <v>180</v>
      </c>
      <c r="P25" s="340" t="s">
        <v>162</v>
      </c>
      <c r="Q25" s="341" t="s">
        <v>149</v>
      </c>
      <c r="R25" s="370" t="s">
        <v>168</v>
      </c>
      <c r="S25" s="386"/>
    </row>
    <row r="26" spans="1:20" s="323" customFormat="1" ht="35.25" customHeight="1" thickBot="1">
      <c r="A26" s="139" t="s">
        <v>136</v>
      </c>
      <c r="B26" s="593"/>
      <c r="C26" s="594"/>
      <c r="D26" s="308"/>
      <c r="E26" s="308"/>
      <c r="F26" s="308"/>
      <c r="G26" s="443"/>
      <c r="H26" s="443"/>
      <c r="I26" s="433">
        <f t="shared" ref="I26:I33" si="3">B26+D26+F26-G26+H26</f>
        <v>0</v>
      </c>
      <c r="J26" s="443"/>
      <c r="K26" s="443"/>
      <c r="L26" s="308"/>
      <c r="M26" s="443"/>
      <c r="N26" s="443"/>
      <c r="O26" s="442"/>
      <c r="P26" s="308"/>
      <c r="Q26" s="443"/>
      <c r="R26" s="371">
        <f t="shared" ref="R26:R33" si="4">I26-J26-K26-L26-M26-N26-O26-P26-Q26</f>
        <v>0</v>
      </c>
      <c r="S26" s="386"/>
    </row>
    <row r="27" spans="1:20" s="323" customFormat="1" ht="35.25" customHeight="1" thickBot="1">
      <c r="A27" s="140" t="s">
        <v>135</v>
      </c>
      <c r="B27" s="442"/>
      <c r="C27" s="443"/>
      <c r="D27" s="308"/>
      <c r="E27" s="308"/>
      <c r="F27" s="308"/>
      <c r="G27" s="443"/>
      <c r="H27" s="443"/>
      <c r="I27" s="433">
        <f t="shared" si="3"/>
        <v>0</v>
      </c>
      <c r="J27" s="443"/>
      <c r="K27" s="443"/>
      <c r="L27" s="308"/>
      <c r="M27" s="443"/>
      <c r="N27" s="443"/>
      <c r="O27" s="442"/>
      <c r="P27" s="308"/>
      <c r="Q27" s="443"/>
      <c r="R27" s="371">
        <f t="shared" si="4"/>
        <v>0</v>
      </c>
      <c r="S27" s="386"/>
    </row>
    <row r="28" spans="1:20" s="323" customFormat="1" ht="35.25" customHeight="1" thickBot="1">
      <c r="A28" s="140" t="s">
        <v>137</v>
      </c>
      <c r="B28" s="442"/>
      <c r="C28" s="443"/>
      <c r="D28" s="308"/>
      <c r="E28" s="308"/>
      <c r="F28" s="308"/>
      <c r="G28" s="443"/>
      <c r="H28" s="443"/>
      <c r="I28" s="433">
        <f t="shared" si="3"/>
        <v>0</v>
      </c>
      <c r="J28" s="443"/>
      <c r="K28" s="443"/>
      <c r="L28" s="308"/>
      <c r="M28" s="443"/>
      <c r="N28" s="443"/>
      <c r="O28" s="442"/>
      <c r="P28" s="308"/>
      <c r="Q28" s="443"/>
      <c r="R28" s="371">
        <f t="shared" si="4"/>
        <v>0</v>
      </c>
      <c r="S28" s="386"/>
    </row>
    <row r="29" spans="1:20" s="323" customFormat="1" ht="35.25" customHeight="1" thickBot="1">
      <c r="A29" s="140" t="s">
        <v>138</v>
      </c>
      <c r="B29" s="442"/>
      <c r="C29" s="443"/>
      <c r="D29" s="308"/>
      <c r="E29" s="308"/>
      <c r="F29" s="308"/>
      <c r="G29" s="443"/>
      <c r="H29" s="443"/>
      <c r="I29" s="433">
        <f t="shared" si="3"/>
        <v>0</v>
      </c>
      <c r="J29" s="443"/>
      <c r="K29" s="443"/>
      <c r="L29" s="308"/>
      <c r="M29" s="443"/>
      <c r="N29" s="443"/>
      <c r="O29" s="442"/>
      <c r="P29" s="308"/>
      <c r="Q29" s="443"/>
      <c r="R29" s="371">
        <f t="shared" si="4"/>
        <v>0</v>
      </c>
      <c r="S29" s="386"/>
    </row>
    <row r="30" spans="1:20" s="323" customFormat="1" ht="35.25" customHeight="1" thickBot="1">
      <c r="A30" s="140" t="s">
        <v>139</v>
      </c>
      <c r="B30" s="442"/>
      <c r="C30" s="443"/>
      <c r="D30" s="308"/>
      <c r="E30" s="308"/>
      <c r="F30" s="308"/>
      <c r="G30" s="443"/>
      <c r="H30" s="443"/>
      <c r="I30" s="433">
        <f t="shared" si="3"/>
        <v>0</v>
      </c>
      <c r="J30" s="443"/>
      <c r="K30" s="443"/>
      <c r="L30" s="308"/>
      <c r="M30" s="443"/>
      <c r="N30" s="443"/>
      <c r="O30" s="442"/>
      <c r="P30" s="308"/>
      <c r="Q30" s="443"/>
      <c r="R30" s="371">
        <f>I30-J30-K30-L30-M30-N30-O30-P30-Q30</f>
        <v>0</v>
      </c>
      <c r="S30" s="386"/>
    </row>
    <row r="31" spans="1:20" s="323" customFormat="1" ht="35.25" customHeight="1" thickBot="1">
      <c r="A31" s="140" t="s">
        <v>187</v>
      </c>
      <c r="B31" s="442"/>
      <c r="C31" s="443"/>
      <c r="D31" s="308"/>
      <c r="E31" s="308"/>
      <c r="F31" s="308"/>
      <c r="G31" s="443"/>
      <c r="H31" s="443"/>
      <c r="I31" s="433">
        <f t="shared" si="3"/>
        <v>0</v>
      </c>
      <c r="J31" s="443"/>
      <c r="K31" s="443"/>
      <c r="L31" s="308"/>
      <c r="M31" s="443"/>
      <c r="N31" s="443"/>
      <c r="O31" s="442"/>
      <c r="P31" s="308"/>
      <c r="Q31" s="443"/>
      <c r="R31" s="371">
        <f t="shared" si="4"/>
        <v>0</v>
      </c>
      <c r="S31" s="386"/>
    </row>
    <row r="32" spans="1:20" s="323" customFormat="1" ht="35.25" customHeight="1" thickBot="1">
      <c r="A32" s="387" t="s">
        <v>140</v>
      </c>
      <c r="B32" s="593"/>
      <c r="C32" s="594"/>
      <c r="D32" s="308"/>
      <c r="E32" s="308"/>
      <c r="F32" s="308"/>
      <c r="G32" s="479"/>
      <c r="H32" s="479"/>
      <c r="I32" s="433">
        <f t="shared" si="3"/>
        <v>0</v>
      </c>
      <c r="J32" s="479"/>
      <c r="K32" s="479"/>
      <c r="L32" s="308"/>
      <c r="M32" s="479"/>
      <c r="N32" s="479"/>
      <c r="O32" s="478"/>
      <c r="P32" s="308"/>
      <c r="Q32" s="479"/>
      <c r="R32" s="371">
        <f>I32-J32-K32-L32-M32-N32-O32-P32-Q32</f>
        <v>0</v>
      </c>
      <c r="S32" s="386"/>
    </row>
    <row r="33" spans="1:20" s="323" customFormat="1" ht="35.25" customHeight="1" thickBot="1">
      <c r="A33" s="387" t="s">
        <v>238</v>
      </c>
      <c r="B33" s="593"/>
      <c r="C33" s="594"/>
      <c r="D33" s="308"/>
      <c r="E33" s="308"/>
      <c r="F33" s="308"/>
      <c r="G33" s="443"/>
      <c r="H33" s="443"/>
      <c r="I33" s="433">
        <f t="shared" si="3"/>
        <v>0</v>
      </c>
      <c r="J33" s="443"/>
      <c r="K33" s="443"/>
      <c r="L33" s="308"/>
      <c r="M33" s="443"/>
      <c r="N33" s="443"/>
      <c r="O33" s="442"/>
      <c r="P33" s="308"/>
      <c r="Q33" s="443"/>
      <c r="R33" s="371">
        <f t="shared" si="4"/>
        <v>0</v>
      </c>
      <c r="S33" s="386"/>
    </row>
    <row r="34" spans="1:20" s="323" customFormat="1" ht="35.25" customHeight="1" thickBot="1">
      <c r="A34" s="465" t="s">
        <v>6</v>
      </c>
      <c r="B34" s="433">
        <f>SUM(B26:B33)</f>
        <v>0</v>
      </c>
      <c r="C34" s="346"/>
      <c r="D34" s="433">
        <f t="shared" ref="D34" si="5">SUM(D26:D33)</f>
        <v>0</v>
      </c>
      <c r="E34" s="346"/>
      <c r="F34" s="433">
        <f t="shared" ref="F34" si="6">SUM(F26:F33)</f>
        <v>0</v>
      </c>
      <c r="G34" s="433">
        <f t="shared" ref="G34" si="7">SUM(G26:G33)</f>
        <v>0</v>
      </c>
      <c r="H34" s="433">
        <f t="shared" ref="H34" si="8">SUM(H26:H33)</f>
        <v>0</v>
      </c>
      <c r="I34" s="433">
        <f>SUM(I26:I33)</f>
        <v>0</v>
      </c>
      <c r="J34" s="433">
        <f t="shared" ref="J34" si="9">SUM(J26:J33)</f>
        <v>0</v>
      </c>
      <c r="K34" s="433">
        <f t="shared" ref="K34" si="10">SUM(K26:K33)</f>
        <v>0</v>
      </c>
      <c r="L34" s="433">
        <f t="shared" ref="L34" si="11">SUM(L26:L33)</f>
        <v>0</v>
      </c>
      <c r="M34" s="433">
        <f t="shared" ref="M34" si="12">SUM(M26:M33)</f>
        <v>0</v>
      </c>
      <c r="N34" s="433">
        <f t="shared" ref="N34" si="13">SUM(N26:N33)</f>
        <v>0</v>
      </c>
      <c r="O34" s="433">
        <f t="shared" ref="O34" si="14">SUM(O26:O33)</f>
        <v>0</v>
      </c>
      <c r="P34" s="433">
        <f t="shared" ref="P34:Q34" si="15">SUM(P26:P33)</f>
        <v>0</v>
      </c>
      <c r="Q34" s="433">
        <f t="shared" si="15"/>
        <v>0</v>
      </c>
      <c r="R34" s="466">
        <f t="shared" ref="R34" si="16">SUM(R26:R33)</f>
        <v>0</v>
      </c>
      <c r="S34" s="386"/>
    </row>
    <row r="35" spans="1:20" ht="44.25" customHeight="1" thickBot="1">
      <c r="A35" s="470" t="s">
        <v>10</v>
      </c>
      <c r="B35" s="591"/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2"/>
      <c r="S35" s="385"/>
    </row>
    <row r="36" spans="1:20" s="313" customFormat="1" ht="45.75" customHeight="1" thickTop="1">
      <c r="B36" s="534" t="s">
        <v>16</v>
      </c>
      <c r="C36" s="534"/>
      <c r="D36" s="534"/>
      <c r="E36" s="330">
        <f>'[1]صفحه اصلی'!C30</f>
        <v>0</v>
      </c>
      <c r="F36" s="440" t="str">
        <f>'صفحه اصلی'!$C$10</f>
        <v>عبدالرحیم فرزانه</v>
      </c>
      <c r="G36" s="625" t="s">
        <v>7</v>
      </c>
      <c r="H36" s="625"/>
      <c r="I36" s="625"/>
      <c r="J36" s="560">
        <f>'صفحه اصلی'!$C$11</f>
        <v>0</v>
      </c>
      <c r="K36" s="560"/>
      <c r="L36" s="437" t="s">
        <v>181</v>
      </c>
      <c r="M36" s="560" t="str">
        <f>'صفحه اصلی'!$C$12</f>
        <v>محمودرضا شفیع نیا</v>
      </c>
      <c r="N36" s="560"/>
      <c r="O36" s="534" t="s">
        <v>182</v>
      </c>
      <c r="P36" s="534"/>
      <c r="Q36" s="600" t="str">
        <f>'صفحه اصلی'!$C$13</f>
        <v>دکتر محمود گنجی فرد</v>
      </c>
      <c r="R36" s="600"/>
    </row>
    <row r="37" spans="1:20" ht="47.25" customHeight="1" thickBot="1">
      <c r="A37" s="601" t="s">
        <v>224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601"/>
      <c r="M37" s="601"/>
      <c r="N37" s="446"/>
      <c r="O37" s="446"/>
      <c r="P37" s="446"/>
      <c r="Q37" s="446"/>
      <c r="R37" s="338" t="s">
        <v>231</v>
      </c>
    </row>
    <row r="38" spans="1:20" ht="33" customHeight="1" thickTop="1" thickBot="1">
      <c r="A38" s="550" t="s">
        <v>232</v>
      </c>
      <c r="B38" s="551"/>
      <c r="C38" s="551"/>
      <c r="D38" s="551"/>
      <c r="E38" s="551"/>
      <c r="F38" s="551"/>
      <c r="G38" s="551"/>
      <c r="H38" s="551"/>
      <c r="I38" s="551"/>
      <c r="J38" s="551"/>
      <c r="K38" s="551"/>
      <c r="L38" s="551"/>
      <c r="M38" s="551"/>
      <c r="N38" s="551"/>
      <c r="O38" s="551"/>
      <c r="P38" s="551"/>
      <c r="Q38" s="551"/>
      <c r="R38" s="552"/>
      <c r="S38" s="383"/>
    </row>
    <row r="39" spans="1:20" ht="30.75" customHeight="1" thickBot="1">
      <c r="A39" s="445" t="s">
        <v>10</v>
      </c>
      <c r="B39" s="591"/>
      <c r="C39" s="591"/>
      <c r="D39" s="591"/>
      <c r="E39" s="591"/>
      <c r="F39" s="591"/>
      <c r="G39" s="591"/>
      <c r="H39" s="591"/>
      <c r="I39" s="591"/>
      <c r="J39" s="591"/>
      <c r="K39" s="591"/>
      <c r="L39" s="591"/>
      <c r="M39" s="591"/>
      <c r="N39" s="591"/>
      <c r="O39" s="591"/>
      <c r="P39" s="591"/>
      <c r="Q39" s="591"/>
      <c r="R39" s="592"/>
      <c r="S39" s="383"/>
      <c r="T39" s="328"/>
    </row>
    <row r="40" spans="1:20" ht="33.75" customHeight="1" thickTop="1">
      <c r="A40" s="602"/>
      <c r="B40" s="602"/>
      <c r="C40" s="602"/>
      <c r="D40" s="602"/>
      <c r="E40" s="602"/>
      <c r="F40" s="602"/>
      <c r="G40" s="602"/>
      <c r="H40" s="602"/>
      <c r="I40" s="602"/>
      <c r="J40" s="602"/>
      <c r="K40" s="602"/>
      <c r="L40" s="602"/>
      <c r="M40" s="602"/>
      <c r="N40" s="602"/>
      <c r="O40" s="602"/>
      <c r="P40" s="602"/>
      <c r="Q40" s="602"/>
      <c r="R40" s="602"/>
    </row>
    <row r="41" spans="1:20" s="382" customFormat="1" ht="51.75" customHeight="1">
      <c r="A41" s="343"/>
      <c r="B41" s="343"/>
      <c r="C41" s="343"/>
      <c r="D41" s="343"/>
      <c r="E41" s="343"/>
      <c r="F41" s="343"/>
      <c r="G41" s="624" t="s">
        <v>230</v>
      </c>
      <c r="H41" s="624"/>
      <c r="I41" s="624"/>
      <c r="J41" s="624"/>
      <c r="K41" s="624"/>
      <c r="L41" s="624"/>
      <c r="M41" s="624"/>
      <c r="N41" s="344"/>
      <c r="O41" s="343"/>
      <c r="P41" s="343"/>
      <c r="Q41" s="343"/>
      <c r="R41" s="343"/>
    </row>
    <row r="42" spans="1:20" s="382" customFormat="1" ht="30.75" customHeight="1">
      <c r="A42" s="343"/>
      <c r="B42" s="343"/>
      <c r="C42" s="343"/>
      <c r="D42" s="343"/>
      <c r="E42" s="343"/>
      <c r="F42" s="343"/>
      <c r="G42" s="426"/>
      <c r="H42" s="608" t="s">
        <v>226</v>
      </c>
      <c r="I42" s="608"/>
      <c r="J42" s="608"/>
      <c r="K42" s="608"/>
      <c r="L42" s="608"/>
      <c r="M42" s="608"/>
      <c r="N42" s="344"/>
      <c r="O42" s="343"/>
      <c r="P42" s="343"/>
      <c r="Q42" s="343"/>
      <c r="R42" s="343"/>
    </row>
    <row r="43" spans="1:20" s="318" customFormat="1" ht="30.75" customHeight="1">
      <c r="A43" s="434" t="s">
        <v>0</v>
      </c>
      <c r="B43" s="609" t="str">
        <f>'صفحه اصلی'!$C$7</f>
        <v>دانشكده علوم پزشكي و خدمات بهداشتي، درماني قائن</v>
      </c>
      <c r="C43" s="609"/>
      <c r="D43" s="609"/>
      <c r="E43" s="316"/>
      <c r="F43" s="316"/>
      <c r="H43" s="610" t="s">
        <v>225</v>
      </c>
      <c r="I43" s="610"/>
      <c r="J43" s="610"/>
      <c r="K43" s="610"/>
      <c r="L43" s="610"/>
      <c r="M43" s="610"/>
      <c r="N43" s="315"/>
      <c r="O43" s="315"/>
      <c r="P43" s="315"/>
      <c r="Q43" s="315"/>
      <c r="R43" s="315"/>
      <c r="S43" s="317"/>
    </row>
    <row r="44" spans="1:20" s="305" customFormat="1" ht="36.75" customHeight="1" thickBot="1">
      <c r="A44" s="435" t="s">
        <v>1</v>
      </c>
      <c r="B44" s="611">
        <f>'صفحه اصلی'!$C$8</f>
        <v>124128</v>
      </c>
      <c r="C44" s="611"/>
      <c r="D44" s="611"/>
      <c r="E44" s="324"/>
      <c r="G44" s="438"/>
      <c r="H44" s="272"/>
      <c r="I44" s="438" t="s">
        <v>19</v>
      </c>
      <c r="J44" s="407"/>
      <c r="K44" s="438"/>
      <c r="L44" s="334"/>
      <c r="M44" s="334"/>
      <c r="N44" s="449" t="s">
        <v>222</v>
      </c>
      <c r="O44" s="334">
        <f>'صفحه اصلی'!$C$9</f>
        <v>1403</v>
      </c>
      <c r="P44" s="334"/>
      <c r="Q44" s="334"/>
      <c r="R44" s="304"/>
      <c r="S44" s="304"/>
    </row>
    <row r="45" spans="1:20" s="323" customFormat="1" ht="57.75" customHeight="1" thickTop="1" thickBot="1">
      <c r="A45" s="111" t="s">
        <v>134</v>
      </c>
      <c r="B45" s="612" t="s">
        <v>166</v>
      </c>
      <c r="C45" s="613"/>
      <c r="D45" s="614" t="s">
        <v>196</v>
      </c>
      <c r="E45" s="615"/>
      <c r="F45" s="339" t="s">
        <v>227</v>
      </c>
      <c r="G45" s="448" t="s">
        <v>178</v>
      </c>
      <c r="H45" s="431" t="s">
        <v>219</v>
      </c>
      <c r="I45" s="430" t="s">
        <v>220</v>
      </c>
      <c r="J45" s="342" t="s">
        <v>167</v>
      </c>
      <c r="K45" s="447" t="s">
        <v>22</v>
      </c>
      <c r="L45" s="340" t="s">
        <v>74</v>
      </c>
      <c r="M45" s="448" t="s">
        <v>2</v>
      </c>
      <c r="N45" s="448" t="s">
        <v>179</v>
      </c>
      <c r="O45" s="342" t="s">
        <v>180</v>
      </c>
      <c r="P45" s="340" t="s">
        <v>162</v>
      </c>
      <c r="Q45" s="341" t="s">
        <v>149</v>
      </c>
      <c r="R45" s="370" t="s">
        <v>168</v>
      </c>
      <c r="S45" s="386"/>
    </row>
    <row r="46" spans="1:20" s="323" customFormat="1" ht="35.25" customHeight="1" thickBot="1">
      <c r="A46" s="139" t="s">
        <v>136</v>
      </c>
      <c r="B46" s="593"/>
      <c r="C46" s="594"/>
      <c r="D46" s="308"/>
      <c r="E46" s="308"/>
      <c r="F46" s="308"/>
      <c r="G46" s="443"/>
      <c r="H46" s="443"/>
      <c r="I46" s="433">
        <f t="shared" ref="I46:I54" si="17">B46+D46+F46-G46+H46</f>
        <v>0</v>
      </c>
      <c r="J46" s="443"/>
      <c r="K46" s="443"/>
      <c r="L46" s="308"/>
      <c r="M46" s="443"/>
      <c r="N46" s="443"/>
      <c r="O46" s="442"/>
      <c r="P46" s="308"/>
      <c r="Q46" s="443"/>
      <c r="R46" s="371">
        <f t="shared" ref="R46:R54" si="18">I46-J46-K46-L46-M46-N46-O46-P46-Q46</f>
        <v>0</v>
      </c>
      <c r="S46" s="386"/>
    </row>
    <row r="47" spans="1:20" s="323" customFormat="1" ht="35.25" customHeight="1" thickBot="1">
      <c r="A47" s="140" t="s">
        <v>135</v>
      </c>
      <c r="B47" s="442"/>
      <c r="C47" s="443"/>
      <c r="D47" s="308"/>
      <c r="E47" s="308"/>
      <c r="F47" s="308"/>
      <c r="G47" s="443"/>
      <c r="H47" s="443"/>
      <c r="I47" s="433">
        <f t="shared" si="17"/>
        <v>0</v>
      </c>
      <c r="J47" s="443"/>
      <c r="K47" s="443"/>
      <c r="L47" s="308"/>
      <c r="M47" s="443"/>
      <c r="N47" s="443"/>
      <c r="O47" s="442"/>
      <c r="P47" s="308"/>
      <c r="Q47" s="443"/>
      <c r="R47" s="371">
        <f t="shared" si="18"/>
        <v>0</v>
      </c>
      <c r="S47" s="386"/>
    </row>
    <row r="48" spans="1:20" s="323" customFormat="1" ht="35.25" customHeight="1" thickBot="1">
      <c r="A48" s="140" t="s">
        <v>137</v>
      </c>
      <c r="B48" s="442"/>
      <c r="C48" s="443"/>
      <c r="D48" s="308"/>
      <c r="E48" s="308"/>
      <c r="F48" s="308"/>
      <c r="G48" s="443"/>
      <c r="H48" s="443"/>
      <c r="I48" s="433">
        <f t="shared" si="17"/>
        <v>0</v>
      </c>
      <c r="J48" s="443"/>
      <c r="K48" s="443"/>
      <c r="L48" s="308"/>
      <c r="M48" s="443"/>
      <c r="N48" s="443"/>
      <c r="O48" s="442"/>
      <c r="P48" s="308"/>
      <c r="Q48" s="443"/>
      <c r="R48" s="371">
        <f t="shared" si="18"/>
        <v>0</v>
      </c>
      <c r="S48" s="386"/>
    </row>
    <row r="49" spans="1:20" s="323" customFormat="1" ht="35.25" customHeight="1" thickBot="1">
      <c r="A49" s="140" t="s">
        <v>138</v>
      </c>
      <c r="B49" s="442"/>
      <c r="C49" s="443"/>
      <c r="D49" s="308"/>
      <c r="E49" s="308"/>
      <c r="F49" s="308"/>
      <c r="G49" s="443"/>
      <c r="H49" s="443"/>
      <c r="I49" s="433">
        <f t="shared" si="17"/>
        <v>0</v>
      </c>
      <c r="J49" s="443"/>
      <c r="K49" s="443"/>
      <c r="L49" s="308"/>
      <c r="M49" s="443"/>
      <c r="N49" s="443"/>
      <c r="O49" s="442"/>
      <c r="P49" s="308"/>
      <c r="Q49" s="443"/>
      <c r="R49" s="371">
        <f t="shared" si="18"/>
        <v>0</v>
      </c>
      <c r="S49" s="386"/>
    </row>
    <row r="50" spans="1:20" s="323" customFormat="1" ht="35.25" customHeight="1" thickBot="1">
      <c r="A50" s="140" t="s">
        <v>139</v>
      </c>
      <c r="B50" s="442"/>
      <c r="C50" s="443"/>
      <c r="D50" s="308"/>
      <c r="E50" s="308"/>
      <c r="F50" s="308"/>
      <c r="G50" s="443"/>
      <c r="H50" s="443"/>
      <c r="I50" s="433">
        <f t="shared" si="17"/>
        <v>0</v>
      </c>
      <c r="J50" s="443"/>
      <c r="K50" s="443"/>
      <c r="L50" s="308"/>
      <c r="M50" s="443"/>
      <c r="N50" s="443"/>
      <c r="O50" s="442"/>
      <c r="P50" s="308"/>
      <c r="Q50" s="443"/>
      <c r="R50" s="371">
        <f t="shared" si="18"/>
        <v>0</v>
      </c>
      <c r="S50" s="386"/>
    </row>
    <row r="51" spans="1:20" s="323" customFormat="1" ht="35.25" customHeight="1" thickBot="1">
      <c r="A51" s="140" t="s">
        <v>187</v>
      </c>
      <c r="B51" s="442"/>
      <c r="C51" s="443"/>
      <c r="D51" s="308"/>
      <c r="E51" s="308"/>
      <c r="F51" s="308"/>
      <c r="G51" s="443"/>
      <c r="H51" s="443"/>
      <c r="I51" s="433">
        <f t="shared" si="17"/>
        <v>0</v>
      </c>
      <c r="J51" s="443"/>
      <c r="K51" s="443"/>
      <c r="L51" s="308"/>
      <c r="M51" s="443"/>
      <c r="N51" s="443"/>
      <c r="O51" s="442"/>
      <c r="P51" s="308"/>
      <c r="Q51" s="443"/>
      <c r="R51" s="371">
        <f t="shared" si="18"/>
        <v>0</v>
      </c>
      <c r="S51" s="386"/>
    </row>
    <row r="52" spans="1:20" s="323" customFormat="1" ht="35.25" customHeight="1" thickBot="1">
      <c r="A52" s="387" t="s">
        <v>140</v>
      </c>
      <c r="B52" s="593"/>
      <c r="C52" s="594"/>
      <c r="D52" s="308"/>
      <c r="E52" s="308"/>
      <c r="F52" s="308"/>
      <c r="G52" s="443"/>
      <c r="H52" s="443"/>
      <c r="I52" s="433">
        <f t="shared" si="17"/>
        <v>0</v>
      </c>
      <c r="J52" s="443"/>
      <c r="K52" s="443"/>
      <c r="L52" s="308"/>
      <c r="M52" s="443"/>
      <c r="N52" s="443"/>
      <c r="O52" s="442"/>
      <c r="P52" s="308"/>
      <c r="Q52" s="443"/>
      <c r="R52" s="371">
        <f t="shared" si="18"/>
        <v>0</v>
      </c>
      <c r="S52" s="386"/>
    </row>
    <row r="53" spans="1:20" s="323" customFormat="1" ht="35.25" customHeight="1" thickBot="1">
      <c r="A53" s="387" t="s">
        <v>140</v>
      </c>
      <c r="B53" s="478"/>
      <c r="C53" s="479"/>
      <c r="D53" s="308"/>
      <c r="E53" s="308"/>
      <c r="F53" s="308"/>
      <c r="G53" s="479"/>
      <c r="H53" s="479"/>
      <c r="I53" s="433"/>
      <c r="J53" s="479"/>
      <c r="K53" s="479"/>
      <c r="L53" s="308"/>
      <c r="M53" s="479"/>
      <c r="N53" s="479"/>
      <c r="O53" s="478"/>
      <c r="P53" s="308"/>
      <c r="Q53" s="479"/>
      <c r="R53" s="371"/>
      <c r="S53" s="386"/>
    </row>
    <row r="54" spans="1:20" s="323" customFormat="1" ht="35.25" customHeight="1" thickBot="1">
      <c r="A54" s="387" t="s">
        <v>238</v>
      </c>
      <c r="B54" s="593"/>
      <c r="C54" s="594"/>
      <c r="D54" s="308"/>
      <c r="E54" s="308"/>
      <c r="F54" s="308"/>
      <c r="G54" s="479"/>
      <c r="H54" s="479"/>
      <c r="I54" s="433">
        <f t="shared" si="17"/>
        <v>0</v>
      </c>
      <c r="J54" s="479"/>
      <c r="K54" s="479"/>
      <c r="L54" s="308"/>
      <c r="M54" s="479"/>
      <c r="N54" s="479"/>
      <c r="O54" s="478"/>
      <c r="P54" s="308"/>
      <c r="Q54" s="479"/>
      <c r="R54" s="371">
        <f t="shared" si="18"/>
        <v>0</v>
      </c>
      <c r="S54" s="386"/>
    </row>
    <row r="55" spans="1:20" s="323" customFormat="1" ht="35.25" customHeight="1" thickBot="1">
      <c r="A55" s="465" t="s">
        <v>6</v>
      </c>
      <c r="B55" s="433">
        <f t="shared" ref="B55" si="19">SUM(B46:B52)</f>
        <v>0</v>
      </c>
      <c r="C55" s="346"/>
      <c r="D55" s="433">
        <f t="shared" ref="D55" si="20">SUM(D46:D52)</f>
        <v>0</v>
      </c>
      <c r="E55" s="346"/>
      <c r="F55" s="433">
        <f t="shared" ref="F55" si="21">SUM(F46:F52)</f>
        <v>0</v>
      </c>
      <c r="G55" s="433">
        <f t="shared" ref="G55" si="22">SUM(G46:G52)</f>
        <v>0</v>
      </c>
      <c r="H55" s="433">
        <f t="shared" ref="H55" si="23">SUM(H46:H52)</f>
        <v>0</v>
      </c>
      <c r="I55" s="433">
        <f t="shared" ref="I55" si="24">SUM(I46:I52)</f>
        <v>0</v>
      </c>
      <c r="J55" s="433">
        <f t="shared" ref="J55" si="25">SUM(J46:J52)</f>
        <v>0</v>
      </c>
      <c r="K55" s="433">
        <f t="shared" ref="K55" si="26">SUM(K46:K52)</f>
        <v>0</v>
      </c>
      <c r="L55" s="433">
        <f t="shared" ref="L55" si="27">SUM(L46:L52)</f>
        <v>0</v>
      </c>
      <c r="M55" s="433">
        <f t="shared" ref="M55" si="28">SUM(M46:M52)</f>
        <v>0</v>
      </c>
      <c r="N55" s="433">
        <f t="shared" ref="N55" si="29">SUM(N46:N52)</f>
        <v>0</v>
      </c>
      <c r="O55" s="433">
        <f t="shared" ref="O55" si="30">SUM(O46:O52)</f>
        <v>0</v>
      </c>
      <c r="P55" s="433">
        <f t="shared" ref="P55:Q55" si="31">SUM(P46:P52)</f>
        <v>0</v>
      </c>
      <c r="Q55" s="433">
        <f t="shared" si="31"/>
        <v>0</v>
      </c>
      <c r="R55" s="466">
        <f t="shared" ref="R55" si="32">SUM(R46:R52)</f>
        <v>0</v>
      </c>
      <c r="S55" s="386"/>
    </row>
    <row r="56" spans="1:20" ht="44.25" customHeight="1" thickBot="1">
      <c r="A56" s="470" t="s">
        <v>10</v>
      </c>
      <c r="B56" s="591"/>
      <c r="C56" s="591"/>
      <c r="D56" s="591"/>
      <c r="E56" s="591"/>
      <c r="F56" s="591"/>
      <c r="G56" s="591"/>
      <c r="H56" s="591"/>
      <c r="I56" s="591"/>
      <c r="J56" s="591"/>
      <c r="K56" s="591"/>
      <c r="L56" s="591"/>
      <c r="M56" s="591"/>
      <c r="N56" s="591"/>
      <c r="O56" s="591"/>
      <c r="P56" s="591"/>
      <c r="Q56" s="591"/>
      <c r="R56" s="592"/>
      <c r="S56" s="385"/>
    </row>
    <row r="57" spans="1:20" s="313" customFormat="1" ht="45.75" customHeight="1" thickTop="1">
      <c r="B57" s="534" t="s">
        <v>16</v>
      </c>
      <c r="C57" s="534"/>
      <c r="D57" s="534"/>
      <c r="E57" s="330">
        <f>'[1]صفحه اصلی'!C49</f>
        <v>0</v>
      </c>
      <c r="F57" s="440" t="str">
        <f>'صفحه اصلی'!$C$10</f>
        <v>عبدالرحیم فرزانه</v>
      </c>
      <c r="G57" s="625" t="s">
        <v>7</v>
      </c>
      <c r="H57" s="625"/>
      <c r="I57" s="625"/>
      <c r="J57" s="560">
        <f>'صفحه اصلی'!$C$11</f>
        <v>0</v>
      </c>
      <c r="K57" s="560"/>
      <c r="L57" s="437" t="s">
        <v>181</v>
      </c>
      <c r="M57" s="560" t="str">
        <f>'صفحه اصلی'!$C$12</f>
        <v>محمودرضا شفیع نیا</v>
      </c>
      <c r="N57" s="560"/>
      <c r="O57" s="534" t="s">
        <v>182</v>
      </c>
      <c r="P57" s="534"/>
      <c r="Q57" s="600" t="str">
        <f>'صفحه اصلی'!$C$13</f>
        <v>دکتر محمود گنجی فرد</v>
      </c>
      <c r="R57" s="600"/>
    </row>
    <row r="58" spans="1:20" ht="47.25" customHeight="1" thickBot="1">
      <c r="A58" s="601" t="s">
        <v>224</v>
      </c>
      <c r="B58" s="601"/>
      <c r="C58" s="601"/>
      <c r="D58" s="601"/>
      <c r="E58" s="601"/>
      <c r="F58" s="601"/>
      <c r="G58" s="601"/>
      <c r="H58" s="601"/>
      <c r="I58" s="601"/>
      <c r="J58" s="601"/>
      <c r="K58" s="601"/>
      <c r="L58" s="601"/>
      <c r="M58" s="601"/>
      <c r="N58" s="446"/>
      <c r="O58" s="446"/>
      <c r="P58" s="446"/>
      <c r="Q58" s="446"/>
      <c r="R58" s="338" t="s">
        <v>231</v>
      </c>
    </row>
    <row r="59" spans="1:20" ht="33" customHeight="1" thickTop="1" thickBot="1">
      <c r="A59" s="550" t="s">
        <v>232</v>
      </c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  <c r="Q59" s="551"/>
      <c r="R59" s="552"/>
      <c r="S59" s="383"/>
    </row>
    <row r="60" spans="1:20" ht="30.75" customHeight="1" thickBot="1">
      <c r="A60" s="445" t="s">
        <v>10</v>
      </c>
      <c r="B60" s="591"/>
      <c r="C60" s="591"/>
      <c r="D60" s="591"/>
      <c r="E60" s="591"/>
      <c r="F60" s="591"/>
      <c r="G60" s="591"/>
      <c r="H60" s="591"/>
      <c r="I60" s="591"/>
      <c r="J60" s="591"/>
      <c r="K60" s="591"/>
      <c r="L60" s="591"/>
      <c r="M60" s="591"/>
      <c r="N60" s="591"/>
      <c r="O60" s="591"/>
      <c r="P60" s="591"/>
      <c r="Q60" s="591"/>
      <c r="R60" s="592"/>
      <c r="S60" s="383"/>
      <c r="T60" s="328"/>
    </row>
    <row r="61" spans="1:20" ht="33.75" customHeight="1" thickTop="1">
      <c r="A61" s="602"/>
      <c r="B61" s="602"/>
      <c r="C61" s="602"/>
      <c r="D61" s="602"/>
      <c r="E61" s="602"/>
      <c r="F61" s="602"/>
      <c r="G61" s="602"/>
      <c r="H61" s="602"/>
      <c r="I61" s="602"/>
      <c r="J61" s="602"/>
      <c r="K61" s="602"/>
      <c r="L61" s="602"/>
      <c r="M61" s="602"/>
      <c r="N61" s="602"/>
      <c r="O61" s="602"/>
      <c r="P61" s="602"/>
      <c r="Q61" s="602"/>
      <c r="R61" s="602"/>
    </row>
    <row r="62" spans="1:20" s="382" customFormat="1" ht="51.75" customHeight="1">
      <c r="A62" s="343"/>
      <c r="B62" s="343"/>
      <c r="C62" s="343"/>
      <c r="D62" s="343"/>
      <c r="E62" s="343"/>
      <c r="F62" s="343"/>
      <c r="G62" s="624" t="s">
        <v>230</v>
      </c>
      <c r="H62" s="624"/>
      <c r="I62" s="624"/>
      <c r="J62" s="624"/>
      <c r="K62" s="624"/>
      <c r="L62" s="624"/>
      <c r="M62" s="624"/>
      <c r="N62" s="344"/>
      <c r="O62" s="343"/>
      <c r="P62" s="343"/>
      <c r="Q62" s="343"/>
      <c r="R62" s="343"/>
    </row>
    <row r="63" spans="1:20" s="382" customFormat="1" ht="30.75" customHeight="1">
      <c r="A63" s="343"/>
      <c r="B63" s="343"/>
      <c r="C63" s="343"/>
      <c r="D63" s="343"/>
      <c r="E63" s="343"/>
      <c r="F63" s="343"/>
      <c r="G63" s="426"/>
      <c r="H63" s="608" t="s">
        <v>226</v>
      </c>
      <c r="I63" s="608"/>
      <c r="J63" s="608"/>
      <c r="K63" s="608"/>
      <c r="L63" s="608"/>
      <c r="M63" s="608"/>
      <c r="N63" s="344"/>
      <c r="O63" s="343"/>
      <c r="P63" s="343"/>
      <c r="Q63" s="343"/>
      <c r="R63" s="343"/>
    </row>
    <row r="64" spans="1:20" s="318" customFormat="1" ht="30.75" customHeight="1">
      <c r="A64" s="434" t="s">
        <v>0</v>
      </c>
      <c r="B64" s="609" t="str">
        <f>'صفحه اصلی'!$C$7</f>
        <v>دانشكده علوم پزشكي و خدمات بهداشتي، درماني قائن</v>
      </c>
      <c r="C64" s="609"/>
      <c r="D64" s="609"/>
      <c r="E64" s="316"/>
      <c r="F64" s="316"/>
      <c r="H64" s="610" t="s">
        <v>225</v>
      </c>
      <c r="I64" s="610"/>
      <c r="J64" s="610"/>
      <c r="K64" s="610"/>
      <c r="L64" s="610"/>
      <c r="M64" s="610"/>
      <c r="N64" s="315"/>
      <c r="O64" s="315"/>
      <c r="P64" s="315"/>
      <c r="Q64" s="315"/>
      <c r="R64" s="315"/>
      <c r="S64" s="317"/>
    </row>
    <row r="65" spans="1:20" s="305" customFormat="1" ht="36.75" customHeight="1" thickBot="1">
      <c r="A65" s="435" t="s">
        <v>1</v>
      </c>
      <c r="B65" s="611">
        <f>'صفحه اصلی'!$C$8</f>
        <v>124128</v>
      </c>
      <c r="C65" s="611"/>
      <c r="D65" s="611"/>
      <c r="E65" s="324"/>
      <c r="G65" s="438"/>
      <c r="H65" s="272"/>
      <c r="I65" s="438" t="s">
        <v>19</v>
      </c>
      <c r="J65" s="407"/>
      <c r="K65" s="438"/>
      <c r="L65" s="334"/>
      <c r="M65" s="334"/>
      <c r="N65" s="449" t="s">
        <v>222</v>
      </c>
      <c r="O65" s="334">
        <f>'صفحه اصلی'!$C$9</f>
        <v>1403</v>
      </c>
      <c r="P65" s="334"/>
      <c r="Q65" s="334"/>
      <c r="R65" s="304"/>
      <c r="S65" s="304"/>
    </row>
    <row r="66" spans="1:20" s="323" customFormat="1" ht="57.75" customHeight="1" thickTop="1" thickBot="1">
      <c r="A66" s="111" t="s">
        <v>134</v>
      </c>
      <c r="B66" s="612" t="s">
        <v>166</v>
      </c>
      <c r="C66" s="613"/>
      <c r="D66" s="614" t="s">
        <v>196</v>
      </c>
      <c r="E66" s="615"/>
      <c r="F66" s="339" t="s">
        <v>227</v>
      </c>
      <c r="G66" s="448" t="s">
        <v>178</v>
      </c>
      <c r="H66" s="431" t="s">
        <v>219</v>
      </c>
      <c r="I66" s="430" t="s">
        <v>220</v>
      </c>
      <c r="J66" s="342" t="s">
        <v>167</v>
      </c>
      <c r="K66" s="447" t="s">
        <v>22</v>
      </c>
      <c r="L66" s="340" t="s">
        <v>74</v>
      </c>
      <c r="M66" s="448" t="s">
        <v>2</v>
      </c>
      <c r="N66" s="448" t="s">
        <v>179</v>
      </c>
      <c r="O66" s="342" t="s">
        <v>180</v>
      </c>
      <c r="P66" s="340" t="s">
        <v>162</v>
      </c>
      <c r="Q66" s="341" t="s">
        <v>149</v>
      </c>
      <c r="R66" s="370" t="s">
        <v>168</v>
      </c>
      <c r="S66" s="386"/>
    </row>
    <row r="67" spans="1:20" s="323" customFormat="1" ht="35.25" customHeight="1" thickBot="1">
      <c r="A67" s="139" t="s">
        <v>136</v>
      </c>
      <c r="B67" s="593"/>
      <c r="C67" s="594"/>
      <c r="D67" s="308"/>
      <c r="E67" s="308"/>
      <c r="F67" s="308"/>
      <c r="G67" s="443"/>
      <c r="H67" s="443"/>
      <c r="I67" s="433">
        <f t="shared" ref="I67:I74" si="33">B67+D67+F67-G67+H67</f>
        <v>0</v>
      </c>
      <c r="J67" s="443"/>
      <c r="K67" s="443"/>
      <c r="L67" s="308"/>
      <c r="M67" s="443"/>
      <c r="N67" s="443"/>
      <c r="O67" s="442"/>
      <c r="P67" s="308"/>
      <c r="Q67" s="443"/>
      <c r="R67" s="371">
        <f t="shared" ref="R67:R74" si="34">I67-J67-K67-L67-M67-N67-O67-P67-Q67</f>
        <v>0</v>
      </c>
      <c r="S67" s="386"/>
    </row>
    <row r="68" spans="1:20" s="323" customFormat="1" ht="35.25" customHeight="1" thickBot="1">
      <c r="A68" s="140" t="s">
        <v>135</v>
      </c>
      <c r="B68" s="442"/>
      <c r="C68" s="443"/>
      <c r="D68" s="308"/>
      <c r="E68" s="308"/>
      <c r="F68" s="308"/>
      <c r="G68" s="443"/>
      <c r="H68" s="443"/>
      <c r="I68" s="433">
        <f t="shared" si="33"/>
        <v>0</v>
      </c>
      <c r="J68" s="443"/>
      <c r="K68" s="443"/>
      <c r="L68" s="308"/>
      <c r="M68" s="443"/>
      <c r="N68" s="443"/>
      <c r="O68" s="442"/>
      <c r="P68" s="308"/>
      <c r="Q68" s="443"/>
      <c r="R68" s="371">
        <f t="shared" si="34"/>
        <v>0</v>
      </c>
      <c r="S68" s="386"/>
    </row>
    <row r="69" spans="1:20" s="323" customFormat="1" ht="35.25" customHeight="1" thickBot="1">
      <c r="A69" s="140" t="s">
        <v>137</v>
      </c>
      <c r="B69" s="442"/>
      <c r="C69" s="443"/>
      <c r="D69" s="308"/>
      <c r="E69" s="308"/>
      <c r="F69" s="308"/>
      <c r="G69" s="443"/>
      <c r="H69" s="443"/>
      <c r="I69" s="433">
        <f t="shared" si="33"/>
        <v>0</v>
      </c>
      <c r="J69" s="443"/>
      <c r="K69" s="443"/>
      <c r="L69" s="308"/>
      <c r="M69" s="443"/>
      <c r="N69" s="443"/>
      <c r="O69" s="442"/>
      <c r="P69" s="308"/>
      <c r="Q69" s="443"/>
      <c r="R69" s="371">
        <f t="shared" si="34"/>
        <v>0</v>
      </c>
      <c r="S69" s="386"/>
    </row>
    <row r="70" spans="1:20" s="323" customFormat="1" ht="35.25" customHeight="1" thickBot="1">
      <c r="A70" s="140" t="s">
        <v>138</v>
      </c>
      <c r="B70" s="442"/>
      <c r="C70" s="443"/>
      <c r="D70" s="308"/>
      <c r="E70" s="308"/>
      <c r="F70" s="308"/>
      <c r="G70" s="443"/>
      <c r="H70" s="443"/>
      <c r="I70" s="433">
        <f t="shared" si="33"/>
        <v>0</v>
      </c>
      <c r="J70" s="443"/>
      <c r="K70" s="443"/>
      <c r="L70" s="308"/>
      <c r="M70" s="443"/>
      <c r="N70" s="443"/>
      <c r="O70" s="442"/>
      <c r="P70" s="308"/>
      <c r="Q70" s="443"/>
      <c r="R70" s="371">
        <f t="shared" si="34"/>
        <v>0</v>
      </c>
      <c r="S70" s="386"/>
    </row>
    <row r="71" spans="1:20" s="323" customFormat="1" ht="35.25" customHeight="1" thickBot="1">
      <c r="A71" s="140" t="s">
        <v>139</v>
      </c>
      <c r="B71" s="442"/>
      <c r="C71" s="443"/>
      <c r="D71" s="308"/>
      <c r="E71" s="308"/>
      <c r="F71" s="308"/>
      <c r="G71" s="443"/>
      <c r="H71" s="443"/>
      <c r="I71" s="433">
        <f t="shared" si="33"/>
        <v>0</v>
      </c>
      <c r="J71" s="443"/>
      <c r="K71" s="443"/>
      <c r="L71" s="308"/>
      <c r="M71" s="443"/>
      <c r="N71" s="443"/>
      <c r="O71" s="442"/>
      <c r="P71" s="308"/>
      <c r="Q71" s="443"/>
      <c r="R71" s="371">
        <f t="shared" si="34"/>
        <v>0</v>
      </c>
      <c r="S71" s="386"/>
    </row>
    <row r="72" spans="1:20" s="323" customFormat="1" ht="35.25" customHeight="1" thickBot="1">
      <c r="A72" s="140" t="s">
        <v>187</v>
      </c>
      <c r="B72" s="442"/>
      <c r="C72" s="443"/>
      <c r="D72" s="308"/>
      <c r="E72" s="308"/>
      <c r="F72" s="308"/>
      <c r="G72" s="443"/>
      <c r="H72" s="443"/>
      <c r="I72" s="433">
        <f t="shared" si="33"/>
        <v>0</v>
      </c>
      <c r="J72" s="443"/>
      <c r="K72" s="443"/>
      <c r="L72" s="308"/>
      <c r="M72" s="443"/>
      <c r="N72" s="443"/>
      <c r="O72" s="442"/>
      <c r="P72" s="308"/>
      <c r="Q72" s="443"/>
      <c r="R72" s="371">
        <f t="shared" si="34"/>
        <v>0</v>
      </c>
      <c r="S72" s="386"/>
    </row>
    <row r="73" spans="1:20" s="323" customFormat="1" ht="35.25" customHeight="1" thickBot="1">
      <c r="A73" s="387" t="s">
        <v>140</v>
      </c>
      <c r="B73" s="478"/>
      <c r="C73" s="479"/>
      <c r="D73" s="308"/>
      <c r="E73" s="308"/>
      <c r="F73" s="308"/>
      <c r="G73" s="479"/>
      <c r="H73" s="479"/>
      <c r="I73" s="433"/>
      <c r="J73" s="479"/>
      <c r="K73" s="479"/>
      <c r="L73" s="308"/>
      <c r="M73" s="479"/>
      <c r="N73" s="479"/>
      <c r="O73" s="478"/>
      <c r="P73" s="308"/>
      <c r="Q73" s="479"/>
      <c r="R73" s="371"/>
      <c r="S73" s="386"/>
    </row>
    <row r="74" spans="1:20" s="323" customFormat="1" ht="35.25" customHeight="1" thickBot="1">
      <c r="A74" s="387" t="s">
        <v>238</v>
      </c>
      <c r="B74" s="593"/>
      <c r="C74" s="594"/>
      <c r="D74" s="308"/>
      <c r="E74" s="308"/>
      <c r="F74" s="308"/>
      <c r="G74" s="443"/>
      <c r="H74" s="443"/>
      <c r="I74" s="433">
        <f t="shared" si="33"/>
        <v>0</v>
      </c>
      <c r="J74" s="443"/>
      <c r="K74" s="443"/>
      <c r="L74" s="308"/>
      <c r="M74" s="443"/>
      <c r="N74" s="443"/>
      <c r="O74" s="442"/>
      <c r="P74" s="308"/>
      <c r="Q74" s="443"/>
      <c r="R74" s="371">
        <f t="shared" si="34"/>
        <v>0</v>
      </c>
      <c r="S74" s="386"/>
    </row>
    <row r="75" spans="1:20" s="323" customFormat="1" ht="35.25" customHeight="1" thickBot="1">
      <c r="A75" s="465" t="s">
        <v>6</v>
      </c>
      <c r="B75" s="433">
        <f t="shared" ref="B75" si="35">SUM(B67:B74)</f>
        <v>0</v>
      </c>
      <c r="C75" s="346"/>
      <c r="D75" s="433">
        <f t="shared" ref="D75" si="36">SUM(D67:D74)</f>
        <v>0</v>
      </c>
      <c r="E75" s="346"/>
      <c r="F75" s="433">
        <f t="shared" ref="F75" si="37">SUM(F67:F74)</f>
        <v>0</v>
      </c>
      <c r="G75" s="433">
        <f t="shared" ref="G75" si="38">SUM(G67:G74)</f>
        <v>0</v>
      </c>
      <c r="H75" s="433">
        <f t="shared" ref="H75" si="39">SUM(H67:H74)</f>
        <v>0</v>
      </c>
      <c r="I75" s="433">
        <f t="shared" ref="I75" si="40">SUM(I67:I74)</f>
        <v>0</v>
      </c>
      <c r="J75" s="433">
        <f t="shared" ref="J75" si="41">SUM(J67:J74)</f>
        <v>0</v>
      </c>
      <c r="K75" s="433">
        <f t="shared" ref="K75" si="42">SUM(K67:K74)</f>
        <v>0</v>
      </c>
      <c r="L75" s="433">
        <f t="shared" ref="L75" si="43">SUM(L67:L74)</f>
        <v>0</v>
      </c>
      <c r="M75" s="433">
        <f t="shared" ref="M75" si="44">SUM(M67:M74)</f>
        <v>0</v>
      </c>
      <c r="N75" s="433">
        <f t="shared" ref="N75" si="45">SUM(N67:N74)</f>
        <v>0</v>
      </c>
      <c r="O75" s="433">
        <f t="shared" ref="O75" si="46">SUM(O67:O74)</f>
        <v>0</v>
      </c>
      <c r="P75" s="433">
        <f t="shared" ref="P75:Q75" si="47">SUM(P67:P74)</f>
        <v>0</v>
      </c>
      <c r="Q75" s="433">
        <f t="shared" si="47"/>
        <v>0</v>
      </c>
      <c r="R75" s="466">
        <f t="shared" ref="R75" si="48">SUM(R67:R74)</f>
        <v>0</v>
      </c>
      <c r="S75" s="386"/>
    </row>
    <row r="76" spans="1:20" ht="44.25" customHeight="1" thickBot="1">
      <c r="A76" s="470" t="s">
        <v>10</v>
      </c>
      <c r="B76" s="591"/>
      <c r="C76" s="591"/>
      <c r="D76" s="591"/>
      <c r="E76" s="591"/>
      <c r="F76" s="591"/>
      <c r="G76" s="591"/>
      <c r="H76" s="591"/>
      <c r="I76" s="591"/>
      <c r="J76" s="591"/>
      <c r="K76" s="591"/>
      <c r="L76" s="591"/>
      <c r="M76" s="591"/>
      <c r="N76" s="591"/>
      <c r="O76" s="591"/>
      <c r="P76" s="591"/>
      <c r="Q76" s="591"/>
      <c r="R76" s="592"/>
      <c r="S76" s="385"/>
    </row>
    <row r="77" spans="1:20" s="313" customFormat="1" ht="45.75" customHeight="1" thickTop="1">
      <c r="B77" s="534" t="s">
        <v>16</v>
      </c>
      <c r="C77" s="534"/>
      <c r="D77" s="534"/>
      <c r="E77" s="330">
        <f>'[1]صفحه اصلی'!C68</f>
        <v>0</v>
      </c>
      <c r="F77" s="440" t="str">
        <f>'صفحه اصلی'!$C$10</f>
        <v>عبدالرحیم فرزانه</v>
      </c>
      <c r="G77" s="625" t="s">
        <v>7</v>
      </c>
      <c r="H77" s="625"/>
      <c r="I77" s="625"/>
      <c r="J77" s="560">
        <f>'صفحه اصلی'!$C$11</f>
        <v>0</v>
      </c>
      <c r="K77" s="560"/>
      <c r="L77" s="437" t="s">
        <v>181</v>
      </c>
      <c r="M77" s="560" t="str">
        <f>'صفحه اصلی'!$C$12</f>
        <v>محمودرضا شفیع نیا</v>
      </c>
      <c r="N77" s="560"/>
      <c r="O77" s="534" t="s">
        <v>182</v>
      </c>
      <c r="P77" s="534"/>
      <c r="Q77" s="600" t="str">
        <f>'صفحه اصلی'!$C$13</f>
        <v>دکتر محمود گنجی فرد</v>
      </c>
      <c r="R77" s="600"/>
    </row>
    <row r="78" spans="1:20" ht="47.25" customHeight="1" thickBot="1">
      <c r="A78" s="601" t="s">
        <v>224</v>
      </c>
      <c r="B78" s="601"/>
      <c r="C78" s="601"/>
      <c r="D78" s="601"/>
      <c r="E78" s="601"/>
      <c r="F78" s="601"/>
      <c r="G78" s="601"/>
      <c r="H78" s="601"/>
      <c r="I78" s="601"/>
      <c r="J78" s="601"/>
      <c r="K78" s="601"/>
      <c r="L78" s="601"/>
      <c r="M78" s="601"/>
      <c r="N78" s="446"/>
      <c r="O78" s="446"/>
      <c r="P78" s="446"/>
      <c r="Q78" s="446"/>
      <c r="R78" s="338" t="s">
        <v>231</v>
      </c>
    </row>
    <row r="79" spans="1:20" ht="33" customHeight="1" thickTop="1" thickBot="1">
      <c r="A79" s="550" t="s">
        <v>232</v>
      </c>
      <c r="B79" s="551"/>
      <c r="C79" s="551"/>
      <c r="D79" s="551"/>
      <c r="E79" s="551"/>
      <c r="F79" s="551"/>
      <c r="G79" s="551"/>
      <c r="H79" s="551"/>
      <c r="I79" s="551"/>
      <c r="J79" s="551"/>
      <c r="K79" s="551"/>
      <c r="L79" s="551"/>
      <c r="M79" s="551"/>
      <c r="N79" s="551"/>
      <c r="O79" s="551"/>
      <c r="P79" s="551"/>
      <c r="Q79" s="551"/>
      <c r="R79" s="552"/>
      <c r="S79" s="383"/>
    </row>
    <row r="80" spans="1:20" ht="30.75" customHeight="1" thickBot="1">
      <c r="A80" s="445" t="s">
        <v>10</v>
      </c>
      <c r="B80" s="591"/>
      <c r="C80" s="591"/>
      <c r="D80" s="591"/>
      <c r="E80" s="591"/>
      <c r="F80" s="591"/>
      <c r="G80" s="591"/>
      <c r="H80" s="591"/>
      <c r="I80" s="591"/>
      <c r="J80" s="591"/>
      <c r="K80" s="591"/>
      <c r="L80" s="591"/>
      <c r="M80" s="591"/>
      <c r="N80" s="591"/>
      <c r="O80" s="591"/>
      <c r="P80" s="591"/>
      <c r="Q80" s="591"/>
      <c r="R80" s="592"/>
      <c r="S80" s="383"/>
      <c r="T80" s="328"/>
    </row>
    <row r="81" spans="1:19" ht="33.75" customHeight="1" thickTop="1">
      <c r="A81" s="602"/>
      <c r="B81" s="602"/>
      <c r="C81" s="602"/>
      <c r="D81" s="602"/>
      <c r="E81" s="602"/>
      <c r="F81" s="602"/>
      <c r="G81" s="602"/>
      <c r="H81" s="602"/>
      <c r="I81" s="602"/>
      <c r="J81" s="602"/>
      <c r="K81" s="602"/>
      <c r="L81" s="602"/>
      <c r="M81" s="602"/>
      <c r="N81" s="602"/>
      <c r="O81" s="602"/>
      <c r="P81" s="602"/>
      <c r="Q81" s="602"/>
      <c r="R81" s="602"/>
    </row>
    <row r="82" spans="1:19" s="382" customFormat="1" ht="51.75" customHeight="1">
      <c r="A82" s="343"/>
      <c r="B82" s="343"/>
      <c r="C82" s="343"/>
      <c r="D82" s="343"/>
      <c r="E82" s="343"/>
      <c r="F82" s="343"/>
      <c r="G82" s="624" t="s">
        <v>230</v>
      </c>
      <c r="H82" s="624"/>
      <c r="I82" s="624"/>
      <c r="J82" s="624"/>
      <c r="K82" s="624"/>
      <c r="L82" s="624"/>
      <c r="M82" s="624"/>
      <c r="N82" s="344"/>
      <c r="O82" s="343"/>
      <c r="P82" s="343"/>
      <c r="Q82" s="343"/>
      <c r="R82" s="343"/>
    </row>
    <row r="83" spans="1:19" s="382" customFormat="1" ht="30.75" customHeight="1">
      <c r="A83" s="343"/>
      <c r="B83" s="343"/>
      <c r="C83" s="343"/>
      <c r="D83" s="343"/>
      <c r="E83" s="343"/>
      <c r="F83" s="343"/>
      <c r="G83" s="426"/>
      <c r="H83" s="608" t="s">
        <v>226</v>
      </c>
      <c r="I83" s="608"/>
      <c r="J83" s="608"/>
      <c r="K83" s="608"/>
      <c r="L83" s="608"/>
      <c r="M83" s="608"/>
      <c r="N83" s="344"/>
      <c r="O83" s="343"/>
      <c r="P83" s="343"/>
      <c r="Q83" s="343"/>
      <c r="R83" s="343"/>
    </row>
    <row r="84" spans="1:19" s="318" customFormat="1" ht="30.75" customHeight="1">
      <c r="A84" s="434" t="s">
        <v>0</v>
      </c>
      <c r="B84" s="609" t="str">
        <f>'صفحه اصلی'!$C$7</f>
        <v>دانشكده علوم پزشكي و خدمات بهداشتي، درماني قائن</v>
      </c>
      <c r="C84" s="609"/>
      <c r="D84" s="609"/>
      <c r="E84" s="316"/>
      <c r="F84" s="316"/>
      <c r="H84" s="610" t="s">
        <v>225</v>
      </c>
      <c r="I84" s="610"/>
      <c r="J84" s="610"/>
      <c r="K84" s="610"/>
      <c r="L84" s="610"/>
      <c r="M84" s="610"/>
      <c r="N84" s="315"/>
      <c r="O84" s="315"/>
      <c r="P84" s="315"/>
      <c r="Q84" s="315"/>
      <c r="R84" s="315"/>
      <c r="S84" s="317"/>
    </row>
    <row r="85" spans="1:19" s="305" customFormat="1" ht="36.75" customHeight="1" thickBot="1">
      <c r="A85" s="435" t="s">
        <v>1</v>
      </c>
      <c r="B85" s="611">
        <f>'صفحه اصلی'!$C$8</f>
        <v>124128</v>
      </c>
      <c r="C85" s="611"/>
      <c r="D85" s="611"/>
      <c r="E85" s="324"/>
      <c r="G85" s="438"/>
      <c r="H85" s="272"/>
      <c r="I85" s="438" t="s">
        <v>19</v>
      </c>
      <c r="J85" s="407"/>
      <c r="K85" s="438"/>
      <c r="L85" s="334"/>
      <c r="M85" s="334"/>
      <c r="N85" s="449" t="s">
        <v>222</v>
      </c>
      <c r="O85" s="334">
        <f>'صفحه اصلی'!$C$9</f>
        <v>1403</v>
      </c>
      <c r="P85" s="334"/>
      <c r="Q85" s="334"/>
      <c r="R85" s="304"/>
      <c r="S85" s="304"/>
    </row>
    <row r="86" spans="1:19" s="323" customFormat="1" ht="57.75" customHeight="1" thickTop="1" thickBot="1">
      <c r="A86" s="111" t="s">
        <v>134</v>
      </c>
      <c r="B86" s="612" t="s">
        <v>166</v>
      </c>
      <c r="C86" s="613"/>
      <c r="D86" s="614" t="s">
        <v>196</v>
      </c>
      <c r="E86" s="615"/>
      <c r="F86" s="339" t="s">
        <v>227</v>
      </c>
      <c r="G86" s="448" t="s">
        <v>178</v>
      </c>
      <c r="H86" s="431" t="s">
        <v>219</v>
      </c>
      <c r="I86" s="430" t="s">
        <v>220</v>
      </c>
      <c r="J86" s="342" t="s">
        <v>167</v>
      </c>
      <c r="K86" s="447" t="s">
        <v>22</v>
      </c>
      <c r="L86" s="340" t="s">
        <v>74</v>
      </c>
      <c r="M86" s="448" t="s">
        <v>2</v>
      </c>
      <c r="N86" s="448" t="s">
        <v>179</v>
      </c>
      <c r="O86" s="342" t="s">
        <v>180</v>
      </c>
      <c r="P86" s="340" t="s">
        <v>162</v>
      </c>
      <c r="Q86" s="341" t="s">
        <v>149</v>
      </c>
      <c r="R86" s="370" t="s">
        <v>168</v>
      </c>
      <c r="S86" s="386"/>
    </row>
    <row r="87" spans="1:19" s="323" customFormat="1" ht="35.25" customHeight="1" thickBot="1">
      <c r="A87" s="139" t="s">
        <v>136</v>
      </c>
      <c r="B87" s="593"/>
      <c r="C87" s="594"/>
      <c r="D87" s="308"/>
      <c r="E87" s="308"/>
      <c r="F87" s="308"/>
      <c r="G87" s="443"/>
      <c r="H87" s="443"/>
      <c r="I87" s="433">
        <f t="shared" ref="I87:I94" si="49">B87+D87+F87-G87+H87</f>
        <v>0</v>
      </c>
      <c r="J87" s="443"/>
      <c r="K87" s="443"/>
      <c r="L87" s="308"/>
      <c r="M87" s="443"/>
      <c r="N87" s="443"/>
      <c r="O87" s="442"/>
      <c r="P87" s="308"/>
      <c r="Q87" s="443"/>
      <c r="R87" s="371">
        <f t="shared" ref="R87:R94" si="50">I87-J87-K87-L87-M87-N87-O87-P87-Q87</f>
        <v>0</v>
      </c>
      <c r="S87" s="386"/>
    </row>
    <row r="88" spans="1:19" s="323" customFormat="1" ht="35.25" customHeight="1" thickBot="1">
      <c r="A88" s="140" t="s">
        <v>135</v>
      </c>
      <c r="B88" s="442"/>
      <c r="C88" s="443"/>
      <c r="D88" s="308"/>
      <c r="E88" s="308"/>
      <c r="F88" s="308"/>
      <c r="G88" s="443"/>
      <c r="H88" s="443"/>
      <c r="I88" s="433">
        <f t="shared" si="49"/>
        <v>0</v>
      </c>
      <c r="J88" s="443"/>
      <c r="K88" s="443"/>
      <c r="L88" s="308"/>
      <c r="M88" s="443"/>
      <c r="N88" s="443"/>
      <c r="O88" s="442"/>
      <c r="P88" s="308"/>
      <c r="Q88" s="443"/>
      <c r="R88" s="371">
        <f t="shared" si="50"/>
        <v>0</v>
      </c>
      <c r="S88" s="386"/>
    </row>
    <row r="89" spans="1:19" s="323" customFormat="1" ht="35.25" customHeight="1" thickBot="1">
      <c r="A89" s="140" t="s">
        <v>137</v>
      </c>
      <c r="B89" s="442"/>
      <c r="C89" s="443"/>
      <c r="D89" s="308"/>
      <c r="E89" s="308"/>
      <c r="F89" s="308"/>
      <c r="G89" s="443"/>
      <c r="H89" s="443"/>
      <c r="I89" s="433">
        <f t="shared" si="49"/>
        <v>0</v>
      </c>
      <c r="J89" s="443"/>
      <c r="K89" s="443"/>
      <c r="L89" s="308"/>
      <c r="M89" s="443"/>
      <c r="N89" s="443"/>
      <c r="O89" s="442"/>
      <c r="P89" s="308"/>
      <c r="Q89" s="443"/>
      <c r="R89" s="371">
        <f t="shared" si="50"/>
        <v>0</v>
      </c>
      <c r="S89" s="386"/>
    </row>
    <row r="90" spans="1:19" s="323" customFormat="1" ht="35.25" customHeight="1" thickBot="1">
      <c r="A90" s="140" t="s">
        <v>138</v>
      </c>
      <c r="B90" s="442"/>
      <c r="C90" s="443"/>
      <c r="D90" s="308"/>
      <c r="E90" s="308"/>
      <c r="F90" s="308"/>
      <c r="G90" s="443"/>
      <c r="H90" s="443"/>
      <c r="I90" s="433">
        <f t="shared" si="49"/>
        <v>0</v>
      </c>
      <c r="J90" s="443"/>
      <c r="K90" s="443"/>
      <c r="L90" s="308"/>
      <c r="M90" s="443"/>
      <c r="N90" s="443"/>
      <c r="O90" s="442"/>
      <c r="P90" s="308"/>
      <c r="Q90" s="443"/>
      <c r="R90" s="371">
        <f t="shared" si="50"/>
        <v>0</v>
      </c>
      <c r="S90" s="386"/>
    </row>
    <row r="91" spans="1:19" s="323" customFormat="1" ht="35.25" customHeight="1" thickBot="1">
      <c r="A91" s="140" t="s">
        <v>139</v>
      </c>
      <c r="B91" s="442"/>
      <c r="C91" s="443"/>
      <c r="D91" s="308"/>
      <c r="E91" s="308"/>
      <c r="F91" s="308"/>
      <c r="G91" s="443"/>
      <c r="H91" s="443"/>
      <c r="I91" s="433">
        <f t="shared" si="49"/>
        <v>0</v>
      </c>
      <c r="J91" s="443"/>
      <c r="K91" s="443"/>
      <c r="L91" s="308"/>
      <c r="M91" s="443"/>
      <c r="N91" s="443"/>
      <c r="O91" s="442"/>
      <c r="P91" s="308"/>
      <c r="Q91" s="443"/>
      <c r="R91" s="371">
        <f t="shared" si="50"/>
        <v>0</v>
      </c>
      <c r="S91" s="386"/>
    </row>
    <row r="92" spans="1:19" s="323" customFormat="1" ht="35.25" customHeight="1" thickBot="1">
      <c r="A92" s="140" t="s">
        <v>187</v>
      </c>
      <c r="B92" s="442"/>
      <c r="C92" s="443"/>
      <c r="D92" s="308"/>
      <c r="E92" s="308"/>
      <c r="F92" s="308"/>
      <c r="G92" s="443"/>
      <c r="H92" s="443"/>
      <c r="I92" s="433">
        <f t="shared" si="49"/>
        <v>0</v>
      </c>
      <c r="J92" s="443"/>
      <c r="K92" s="443"/>
      <c r="L92" s="308"/>
      <c r="M92" s="443"/>
      <c r="N92" s="443"/>
      <c r="O92" s="442"/>
      <c r="P92" s="308"/>
      <c r="Q92" s="443"/>
      <c r="R92" s="371">
        <f t="shared" si="50"/>
        <v>0</v>
      </c>
      <c r="S92" s="386"/>
    </row>
    <row r="93" spans="1:19" s="323" customFormat="1" ht="35.25" customHeight="1" thickBot="1">
      <c r="A93" s="387" t="s">
        <v>140</v>
      </c>
      <c r="B93" s="478"/>
      <c r="C93" s="479"/>
      <c r="D93" s="308"/>
      <c r="E93" s="308"/>
      <c r="F93" s="308"/>
      <c r="G93" s="479"/>
      <c r="H93" s="479"/>
      <c r="I93" s="433"/>
      <c r="J93" s="479"/>
      <c r="K93" s="479"/>
      <c r="L93" s="308"/>
      <c r="M93" s="479"/>
      <c r="N93" s="479"/>
      <c r="O93" s="478"/>
      <c r="P93" s="308"/>
      <c r="Q93" s="479"/>
      <c r="R93" s="371"/>
      <c r="S93" s="386"/>
    </row>
    <row r="94" spans="1:19" s="323" customFormat="1" ht="35.25" customHeight="1" thickBot="1">
      <c r="A94" s="387" t="s">
        <v>238</v>
      </c>
      <c r="B94" s="593"/>
      <c r="C94" s="594"/>
      <c r="D94" s="308"/>
      <c r="E94" s="308"/>
      <c r="F94" s="308"/>
      <c r="G94" s="443"/>
      <c r="H94" s="443"/>
      <c r="I94" s="433">
        <f t="shared" si="49"/>
        <v>0</v>
      </c>
      <c r="J94" s="443"/>
      <c r="K94" s="443"/>
      <c r="L94" s="308"/>
      <c r="M94" s="443"/>
      <c r="N94" s="443"/>
      <c r="O94" s="442"/>
      <c r="P94" s="308"/>
      <c r="Q94" s="443"/>
      <c r="R94" s="371">
        <f t="shared" si="50"/>
        <v>0</v>
      </c>
      <c r="S94" s="386"/>
    </row>
    <row r="95" spans="1:19" s="323" customFormat="1" ht="35.25" customHeight="1" thickBot="1">
      <c r="A95" s="465" t="s">
        <v>6</v>
      </c>
      <c r="B95" s="433">
        <f t="shared" ref="B95" si="51">SUM(B87:B94)</f>
        <v>0</v>
      </c>
      <c r="C95" s="346"/>
      <c r="D95" s="433">
        <f t="shared" ref="D95" si="52">SUM(D87:D94)</f>
        <v>0</v>
      </c>
      <c r="E95" s="346"/>
      <c r="F95" s="433">
        <f t="shared" ref="F95" si="53">SUM(F87:F94)</f>
        <v>0</v>
      </c>
      <c r="G95" s="433">
        <f t="shared" ref="G95" si="54">SUM(G87:G94)</f>
        <v>0</v>
      </c>
      <c r="H95" s="433">
        <f t="shared" ref="H95" si="55">SUM(H87:H94)</f>
        <v>0</v>
      </c>
      <c r="I95" s="433">
        <f t="shared" ref="I95" si="56">SUM(I87:I94)</f>
        <v>0</v>
      </c>
      <c r="J95" s="433">
        <f t="shared" ref="J95" si="57">SUM(J87:J94)</f>
        <v>0</v>
      </c>
      <c r="K95" s="433">
        <f t="shared" ref="K95" si="58">SUM(K87:K94)</f>
        <v>0</v>
      </c>
      <c r="L95" s="433">
        <f t="shared" ref="L95" si="59">SUM(L87:L94)</f>
        <v>0</v>
      </c>
      <c r="M95" s="433">
        <f t="shared" ref="M95" si="60">SUM(M87:M94)</f>
        <v>0</v>
      </c>
      <c r="N95" s="433">
        <f t="shared" ref="N95" si="61">SUM(N87:N94)</f>
        <v>0</v>
      </c>
      <c r="O95" s="433">
        <f t="shared" ref="O95" si="62">SUM(O87:O94)</f>
        <v>0</v>
      </c>
      <c r="P95" s="433">
        <f t="shared" ref="P95:Q95" si="63">SUM(P87:P94)</f>
        <v>0</v>
      </c>
      <c r="Q95" s="433">
        <f t="shared" si="63"/>
        <v>0</v>
      </c>
      <c r="R95" s="466">
        <f t="shared" ref="R95" si="64">SUM(R87:R94)</f>
        <v>0</v>
      </c>
      <c r="S95" s="386"/>
    </row>
    <row r="96" spans="1:19" ht="44.25" customHeight="1" thickBot="1">
      <c r="A96" s="470" t="s">
        <v>10</v>
      </c>
      <c r="B96" s="591"/>
      <c r="C96" s="591"/>
      <c r="D96" s="591"/>
      <c r="E96" s="591"/>
      <c r="F96" s="591"/>
      <c r="G96" s="591"/>
      <c r="H96" s="591"/>
      <c r="I96" s="591"/>
      <c r="J96" s="591"/>
      <c r="K96" s="591"/>
      <c r="L96" s="591"/>
      <c r="M96" s="591"/>
      <c r="N96" s="591"/>
      <c r="O96" s="591"/>
      <c r="P96" s="591"/>
      <c r="Q96" s="591"/>
      <c r="R96" s="592"/>
      <c r="S96" s="385"/>
    </row>
    <row r="97" spans="1:20" s="313" customFormat="1" ht="45.75" customHeight="1" thickTop="1">
      <c r="B97" s="534" t="s">
        <v>16</v>
      </c>
      <c r="C97" s="534"/>
      <c r="D97" s="534"/>
      <c r="E97" s="330">
        <f>'[1]صفحه اصلی'!C87</f>
        <v>0</v>
      </c>
      <c r="F97" s="440" t="str">
        <f>'صفحه اصلی'!$C$10</f>
        <v>عبدالرحیم فرزانه</v>
      </c>
      <c r="G97" s="625" t="s">
        <v>7</v>
      </c>
      <c r="H97" s="625"/>
      <c r="I97" s="625"/>
      <c r="J97" s="560">
        <f>'صفحه اصلی'!$C$11</f>
        <v>0</v>
      </c>
      <c r="K97" s="560"/>
      <c r="L97" s="437" t="s">
        <v>181</v>
      </c>
      <c r="M97" s="560" t="str">
        <f>'صفحه اصلی'!$C$12</f>
        <v>محمودرضا شفیع نیا</v>
      </c>
      <c r="N97" s="560"/>
      <c r="O97" s="534" t="s">
        <v>182</v>
      </c>
      <c r="P97" s="534"/>
      <c r="Q97" s="600" t="str">
        <f>'صفحه اصلی'!$C$13</f>
        <v>دکتر محمود گنجی فرد</v>
      </c>
      <c r="R97" s="600"/>
    </row>
    <row r="98" spans="1:20" ht="47.25" customHeight="1" thickBot="1">
      <c r="A98" s="601" t="s">
        <v>224</v>
      </c>
      <c r="B98" s="601"/>
      <c r="C98" s="601"/>
      <c r="D98" s="601"/>
      <c r="E98" s="601"/>
      <c r="F98" s="601"/>
      <c r="G98" s="601"/>
      <c r="H98" s="601"/>
      <c r="I98" s="601"/>
      <c r="J98" s="601"/>
      <c r="K98" s="601"/>
      <c r="L98" s="601"/>
      <c r="M98" s="601"/>
      <c r="N98" s="446"/>
      <c r="O98" s="446"/>
      <c r="P98" s="446"/>
      <c r="Q98" s="446"/>
      <c r="R98" s="338" t="s">
        <v>231</v>
      </c>
    </row>
    <row r="99" spans="1:20" ht="33" customHeight="1" thickTop="1" thickBot="1">
      <c r="A99" s="550" t="s">
        <v>232</v>
      </c>
      <c r="B99" s="551"/>
      <c r="C99" s="551"/>
      <c r="D99" s="551"/>
      <c r="E99" s="551"/>
      <c r="F99" s="551"/>
      <c r="G99" s="551"/>
      <c r="H99" s="551"/>
      <c r="I99" s="551"/>
      <c r="J99" s="551"/>
      <c r="K99" s="551"/>
      <c r="L99" s="551"/>
      <c r="M99" s="551"/>
      <c r="N99" s="551"/>
      <c r="O99" s="551"/>
      <c r="P99" s="551"/>
      <c r="Q99" s="551"/>
      <c r="R99" s="552"/>
      <c r="S99" s="383"/>
    </row>
    <row r="100" spans="1:20" ht="30.75" customHeight="1" thickBot="1">
      <c r="A100" s="445" t="s">
        <v>10</v>
      </c>
      <c r="B100" s="591"/>
      <c r="C100" s="591"/>
      <c r="D100" s="591"/>
      <c r="E100" s="591"/>
      <c r="F100" s="591"/>
      <c r="G100" s="591"/>
      <c r="H100" s="591"/>
      <c r="I100" s="591"/>
      <c r="J100" s="591"/>
      <c r="K100" s="591"/>
      <c r="L100" s="591"/>
      <c r="M100" s="591"/>
      <c r="N100" s="591"/>
      <c r="O100" s="591"/>
      <c r="P100" s="591"/>
      <c r="Q100" s="591"/>
      <c r="R100" s="592"/>
      <c r="S100" s="383"/>
      <c r="T100" s="328"/>
    </row>
    <row r="101" spans="1:20" ht="33.75" customHeight="1" thickTop="1">
      <c r="A101" s="602"/>
      <c r="B101" s="602"/>
      <c r="C101" s="602"/>
      <c r="D101" s="602"/>
      <c r="E101" s="602"/>
      <c r="F101" s="602"/>
      <c r="G101" s="602"/>
      <c r="H101" s="602"/>
      <c r="I101" s="602"/>
      <c r="J101" s="602"/>
      <c r="K101" s="602"/>
      <c r="L101" s="602"/>
      <c r="M101" s="602"/>
      <c r="N101" s="602"/>
      <c r="O101" s="602"/>
      <c r="P101" s="602"/>
      <c r="Q101" s="602"/>
      <c r="R101" s="602"/>
    </row>
    <row r="102" spans="1:20" s="382" customFormat="1" ht="51.75" customHeight="1">
      <c r="A102" s="343"/>
      <c r="B102" s="343"/>
      <c r="C102" s="343"/>
      <c r="D102" s="343"/>
      <c r="E102" s="343"/>
      <c r="F102" s="343"/>
      <c r="G102" s="624" t="s">
        <v>230</v>
      </c>
      <c r="H102" s="624"/>
      <c r="I102" s="624"/>
      <c r="J102" s="624"/>
      <c r="K102" s="624"/>
      <c r="L102" s="624"/>
      <c r="M102" s="624"/>
      <c r="N102" s="344"/>
      <c r="O102" s="343"/>
      <c r="P102" s="343"/>
      <c r="Q102" s="343"/>
      <c r="R102" s="343"/>
    </row>
    <row r="103" spans="1:20" s="382" customFormat="1" ht="30.75" customHeight="1">
      <c r="A103" s="343"/>
      <c r="B103" s="343"/>
      <c r="C103" s="343"/>
      <c r="D103" s="343"/>
      <c r="E103" s="343"/>
      <c r="F103" s="343"/>
      <c r="G103" s="426"/>
      <c r="H103" s="608" t="s">
        <v>226</v>
      </c>
      <c r="I103" s="608"/>
      <c r="J103" s="608"/>
      <c r="K103" s="608"/>
      <c r="L103" s="608"/>
      <c r="M103" s="608"/>
      <c r="N103" s="344"/>
      <c r="O103" s="343"/>
      <c r="P103" s="343"/>
      <c r="Q103" s="343"/>
      <c r="R103" s="343"/>
    </row>
    <row r="104" spans="1:20" s="318" customFormat="1" ht="30.75" customHeight="1">
      <c r="A104" s="434" t="s">
        <v>0</v>
      </c>
      <c r="B104" s="609" t="str">
        <f>'صفحه اصلی'!$C$7</f>
        <v>دانشكده علوم پزشكي و خدمات بهداشتي، درماني قائن</v>
      </c>
      <c r="C104" s="609"/>
      <c r="D104" s="609"/>
      <c r="E104" s="316"/>
      <c r="F104" s="316"/>
      <c r="H104" s="610" t="s">
        <v>225</v>
      </c>
      <c r="I104" s="610"/>
      <c r="J104" s="610"/>
      <c r="K104" s="610"/>
      <c r="L104" s="610"/>
      <c r="M104" s="610"/>
      <c r="N104" s="315"/>
      <c r="O104" s="315"/>
      <c r="P104" s="315"/>
      <c r="Q104" s="315"/>
      <c r="R104" s="315"/>
      <c r="S104" s="317"/>
    </row>
    <row r="105" spans="1:20" s="305" customFormat="1" ht="36.75" customHeight="1" thickBot="1">
      <c r="A105" s="435" t="s">
        <v>1</v>
      </c>
      <c r="B105" s="611">
        <f>'صفحه اصلی'!$C$8</f>
        <v>124128</v>
      </c>
      <c r="C105" s="611"/>
      <c r="D105" s="611"/>
      <c r="E105" s="324"/>
      <c r="G105" s="438"/>
      <c r="H105" s="272"/>
      <c r="I105" s="438" t="s">
        <v>19</v>
      </c>
      <c r="J105" s="407"/>
      <c r="K105" s="438"/>
      <c r="L105" s="334"/>
      <c r="M105" s="334"/>
      <c r="N105" s="449" t="s">
        <v>222</v>
      </c>
      <c r="O105" s="334">
        <f>'صفحه اصلی'!$C$9</f>
        <v>1403</v>
      </c>
      <c r="P105" s="334"/>
      <c r="Q105" s="334"/>
      <c r="R105" s="304"/>
      <c r="S105" s="304"/>
    </row>
    <row r="106" spans="1:20" s="323" customFormat="1" ht="57.75" customHeight="1" thickTop="1" thickBot="1">
      <c r="A106" s="111" t="s">
        <v>134</v>
      </c>
      <c r="B106" s="612" t="s">
        <v>166</v>
      </c>
      <c r="C106" s="613"/>
      <c r="D106" s="614" t="s">
        <v>196</v>
      </c>
      <c r="E106" s="615"/>
      <c r="F106" s="339" t="s">
        <v>227</v>
      </c>
      <c r="G106" s="448" t="s">
        <v>178</v>
      </c>
      <c r="H106" s="431" t="s">
        <v>219</v>
      </c>
      <c r="I106" s="430" t="s">
        <v>220</v>
      </c>
      <c r="J106" s="342" t="s">
        <v>167</v>
      </c>
      <c r="K106" s="447" t="s">
        <v>22</v>
      </c>
      <c r="L106" s="340" t="s">
        <v>74</v>
      </c>
      <c r="M106" s="448" t="s">
        <v>2</v>
      </c>
      <c r="N106" s="448" t="s">
        <v>179</v>
      </c>
      <c r="O106" s="342" t="s">
        <v>180</v>
      </c>
      <c r="P106" s="340" t="s">
        <v>162</v>
      </c>
      <c r="Q106" s="341" t="s">
        <v>149</v>
      </c>
      <c r="R106" s="370" t="s">
        <v>168</v>
      </c>
      <c r="S106" s="386"/>
    </row>
    <row r="107" spans="1:20" s="323" customFormat="1" ht="35.25" customHeight="1" thickBot="1">
      <c r="A107" s="139" t="s">
        <v>136</v>
      </c>
      <c r="B107" s="593"/>
      <c r="C107" s="594"/>
      <c r="D107" s="308"/>
      <c r="E107" s="308"/>
      <c r="F107" s="308"/>
      <c r="G107" s="443"/>
      <c r="H107" s="443"/>
      <c r="I107" s="433">
        <f t="shared" ref="I107:I114" si="65">B107+D107+F107-G107+H107</f>
        <v>0</v>
      </c>
      <c r="J107" s="443"/>
      <c r="K107" s="443"/>
      <c r="L107" s="308"/>
      <c r="M107" s="443"/>
      <c r="N107" s="443"/>
      <c r="O107" s="442"/>
      <c r="P107" s="308"/>
      <c r="Q107" s="443"/>
      <c r="R107" s="371">
        <f t="shared" ref="R107:R114" si="66">I107-J107-K107-L107-M107-N107-O107-P107-Q107</f>
        <v>0</v>
      </c>
      <c r="S107" s="386"/>
    </row>
    <row r="108" spans="1:20" s="323" customFormat="1" ht="35.25" customHeight="1" thickBot="1">
      <c r="A108" s="140" t="s">
        <v>135</v>
      </c>
      <c r="B108" s="442"/>
      <c r="C108" s="443"/>
      <c r="D108" s="308"/>
      <c r="E108" s="308"/>
      <c r="F108" s="308"/>
      <c r="G108" s="443"/>
      <c r="H108" s="443"/>
      <c r="I108" s="433">
        <f t="shared" si="65"/>
        <v>0</v>
      </c>
      <c r="J108" s="443"/>
      <c r="K108" s="443"/>
      <c r="L108" s="308"/>
      <c r="M108" s="443"/>
      <c r="N108" s="443"/>
      <c r="O108" s="442"/>
      <c r="P108" s="308"/>
      <c r="Q108" s="443"/>
      <c r="R108" s="371">
        <f t="shared" si="66"/>
        <v>0</v>
      </c>
      <c r="S108" s="386"/>
    </row>
    <row r="109" spans="1:20" s="323" customFormat="1" ht="35.25" customHeight="1" thickBot="1">
      <c r="A109" s="140" t="s">
        <v>137</v>
      </c>
      <c r="B109" s="442"/>
      <c r="C109" s="443"/>
      <c r="D109" s="308"/>
      <c r="E109" s="308"/>
      <c r="F109" s="308"/>
      <c r="G109" s="443"/>
      <c r="H109" s="443"/>
      <c r="I109" s="433">
        <f t="shared" si="65"/>
        <v>0</v>
      </c>
      <c r="J109" s="443"/>
      <c r="K109" s="443"/>
      <c r="L109" s="308"/>
      <c r="M109" s="443"/>
      <c r="N109" s="443"/>
      <c r="O109" s="442"/>
      <c r="P109" s="308"/>
      <c r="Q109" s="443"/>
      <c r="R109" s="371">
        <f t="shared" si="66"/>
        <v>0</v>
      </c>
      <c r="S109" s="386"/>
    </row>
    <row r="110" spans="1:20" s="323" customFormat="1" ht="35.25" customHeight="1" thickBot="1">
      <c r="A110" s="140" t="s">
        <v>138</v>
      </c>
      <c r="B110" s="442"/>
      <c r="C110" s="443"/>
      <c r="D110" s="308"/>
      <c r="E110" s="308"/>
      <c r="F110" s="308"/>
      <c r="G110" s="443"/>
      <c r="H110" s="443"/>
      <c r="I110" s="433">
        <f t="shared" si="65"/>
        <v>0</v>
      </c>
      <c r="J110" s="443"/>
      <c r="K110" s="443"/>
      <c r="L110" s="308"/>
      <c r="M110" s="443"/>
      <c r="N110" s="443"/>
      <c r="O110" s="442"/>
      <c r="P110" s="308"/>
      <c r="Q110" s="443"/>
      <c r="R110" s="371">
        <f t="shared" si="66"/>
        <v>0</v>
      </c>
      <c r="S110" s="386"/>
    </row>
    <row r="111" spans="1:20" s="323" customFormat="1" ht="35.25" customHeight="1" thickBot="1">
      <c r="A111" s="140" t="s">
        <v>139</v>
      </c>
      <c r="B111" s="442"/>
      <c r="C111" s="443"/>
      <c r="D111" s="308"/>
      <c r="E111" s="308"/>
      <c r="F111" s="308"/>
      <c r="G111" s="443"/>
      <c r="H111" s="443"/>
      <c r="I111" s="433">
        <f t="shared" si="65"/>
        <v>0</v>
      </c>
      <c r="J111" s="443"/>
      <c r="K111" s="443"/>
      <c r="L111" s="308"/>
      <c r="M111" s="443"/>
      <c r="N111" s="443"/>
      <c r="O111" s="442"/>
      <c r="P111" s="308"/>
      <c r="Q111" s="443"/>
      <c r="R111" s="371">
        <f t="shared" si="66"/>
        <v>0</v>
      </c>
      <c r="S111" s="386"/>
    </row>
    <row r="112" spans="1:20" s="323" customFormat="1" ht="35.25" customHeight="1" thickBot="1">
      <c r="A112" s="140" t="s">
        <v>187</v>
      </c>
      <c r="B112" s="442"/>
      <c r="C112" s="443"/>
      <c r="D112" s="308"/>
      <c r="E112" s="308"/>
      <c r="F112" s="308"/>
      <c r="G112" s="443"/>
      <c r="H112" s="443"/>
      <c r="I112" s="433">
        <f t="shared" si="65"/>
        <v>0</v>
      </c>
      <c r="J112" s="443"/>
      <c r="K112" s="443"/>
      <c r="L112" s="308"/>
      <c r="M112" s="443"/>
      <c r="N112" s="443"/>
      <c r="O112" s="442"/>
      <c r="P112" s="308"/>
      <c r="Q112" s="443"/>
      <c r="R112" s="371">
        <f t="shared" si="66"/>
        <v>0</v>
      </c>
      <c r="S112" s="386"/>
    </row>
    <row r="113" spans="1:20" s="323" customFormat="1" ht="35.25" customHeight="1" thickBot="1">
      <c r="A113" s="387" t="s">
        <v>140</v>
      </c>
      <c r="B113" s="478"/>
      <c r="C113" s="479"/>
      <c r="D113" s="308"/>
      <c r="E113" s="308"/>
      <c r="F113" s="308"/>
      <c r="G113" s="479"/>
      <c r="H113" s="479"/>
      <c r="I113" s="433"/>
      <c r="J113" s="479"/>
      <c r="K113" s="479"/>
      <c r="L113" s="308"/>
      <c r="M113" s="479"/>
      <c r="N113" s="479"/>
      <c r="O113" s="478"/>
      <c r="P113" s="308"/>
      <c r="Q113" s="479"/>
      <c r="R113" s="371"/>
      <c r="S113" s="386"/>
    </row>
    <row r="114" spans="1:20" s="323" customFormat="1" ht="35.25" customHeight="1" thickBot="1">
      <c r="A114" s="387" t="s">
        <v>238</v>
      </c>
      <c r="B114" s="593"/>
      <c r="C114" s="594"/>
      <c r="D114" s="308"/>
      <c r="E114" s="308"/>
      <c r="F114" s="308"/>
      <c r="G114" s="443"/>
      <c r="H114" s="443"/>
      <c r="I114" s="433">
        <f t="shared" si="65"/>
        <v>0</v>
      </c>
      <c r="J114" s="443"/>
      <c r="K114" s="443"/>
      <c r="L114" s="308"/>
      <c r="M114" s="443"/>
      <c r="N114" s="443"/>
      <c r="O114" s="442"/>
      <c r="P114" s="308"/>
      <c r="Q114" s="443"/>
      <c r="R114" s="371">
        <f t="shared" si="66"/>
        <v>0</v>
      </c>
      <c r="S114" s="386"/>
    </row>
    <row r="115" spans="1:20" s="323" customFormat="1" ht="35.25" customHeight="1" thickBot="1">
      <c r="A115" s="465" t="s">
        <v>6</v>
      </c>
      <c r="B115" s="433">
        <f t="shared" ref="B115" si="67">SUM(B107:B114)</f>
        <v>0</v>
      </c>
      <c r="C115" s="346"/>
      <c r="D115" s="433">
        <f t="shared" ref="D115" si="68">SUM(D107:D114)</f>
        <v>0</v>
      </c>
      <c r="E115" s="346"/>
      <c r="F115" s="433">
        <f t="shared" ref="F115" si="69">SUM(F107:F114)</f>
        <v>0</v>
      </c>
      <c r="G115" s="433">
        <f t="shared" ref="G115" si="70">SUM(G107:G114)</f>
        <v>0</v>
      </c>
      <c r="H115" s="433">
        <f t="shared" ref="H115" si="71">SUM(H107:H114)</f>
        <v>0</v>
      </c>
      <c r="I115" s="433">
        <f t="shared" ref="I115" si="72">SUM(I107:I114)</f>
        <v>0</v>
      </c>
      <c r="J115" s="433">
        <f t="shared" ref="J115" si="73">SUM(J107:J114)</f>
        <v>0</v>
      </c>
      <c r="K115" s="433">
        <f t="shared" ref="K115" si="74">SUM(K107:K114)</f>
        <v>0</v>
      </c>
      <c r="L115" s="433">
        <f t="shared" ref="L115" si="75">SUM(L107:L114)</f>
        <v>0</v>
      </c>
      <c r="M115" s="433">
        <f t="shared" ref="M115" si="76">SUM(M107:M114)</f>
        <v>0</v>
      </c>
      <c r="N115" s="433">
        <f t="shared" ref="N115" si="77">SUM(N107:N114)</f>
        <v>0</v>
      </c>
      <c r="O115" s="433">
        <f t="shared" ref="O115" si="78">SUM(O107:O114)</f>
        <v>0</v>
      </c>
      <c r="P115" s="433">
        <f t="shared" ref="P115:Q115" si="79">SUM(P107:P114)</f>
        <v>0</v>
      </c>
      <c r="Q115" s="433">
        <f t="shared" si="79"/>
        <v>0</v>
      </c>
      <c r="R115" s="466">
        <f t="shared" ref="R115" si="80">SUM(R107:R114)</f>
        <v>0</v>
      </c>
      <c r="S115" s="386"/>
    </row>
    <row r="116" spans="1:20" ht="44.25" customHeight="1" thickBot="1">
      <c r="A116" s="470" t="s">
        <v>10</v>
      </c>
      <c r="B116" s="591"/>
      <c r="C116" s="591"/>
      <c r="D116" s="591"/>
      <c r="E116" s="591"/>
      <c r="F116" s="591"/>
      <c r="G116" s="591"/>
      <c r="H116" s="591"/>
      <c r="I116" s="591"/>
      <c r="J116" s="591"/>
      <c r="K116" s="591"/>
      <c r="L116" s="591"/>
      <c r="M116" s="591"/>
      <c r="N116" s="591"/>
      <c r="O116" s="591"/>
      <c r="P116" s="591"/>
      <c r="Q116" s="591"/>
      <c r="R116" s="592"/>
      <c r="S116" s="385"/>
    </row>
    <row r="117" spans="1:20" s="313" customFormat="1" ht="45.75" customHeight="1" thickTop="1">
      <c r="B117" s="534" t="s">
        <v>16</v>
      </c>
      <c r="C117" s="534"/>
      <c r="D117" s="534"/>
      <c r="E117" s="330">
        <f>'[1]صفحه اصلی'!C106</f>
        <v>0</v>
      </c>
      <c r="F117" s="440" t="str">
        <f>'صفحه اصلی'!$C$10</f>
        <v>عبدالرحیم فرزانه</v>
      </c>
      <c r="G117" s="625" t="s">
        <v>7</v>
      </c>
      <c r="H117" s="625"/>
      <c r="I117" s="625"/>
      <c r="J117" s="560">
        <f>'صفحه اصلی'!$C$11</f>
        <v>0</v>
      </c>
      <c r="K117" s="560"/>
      <c r="L117" s="437" t="s">
        <v>181</v>
      </c>
      <c r="M117" s="560" t="str">
        <f>'صفحه اصلی'!$C$12</f>
        <v>محمودرضا شفیع نیا</v>
      </c>
      <c r="N117" s="560"/>
      <c r="O117" s="534" t="s">
        <v>182</v>
      </c>
      <c r="P117" s="534"/>
      <c r="Q117" s="600" t="str">
        <f>'صفحه اصلی'!$C$13</f>
        <v>دکتر محمود گنجی فرد</v>
      </c>
      <c r="R117" s="600"/>
    </row>
    <row r="118" spans="1:20" ht="47.25" customHeight="1" thickBot="1">
      <c r="A118" s="601" t="s">
        <v>224</v>
      </c>
      <c r="B118" s="601"/>
      <c r="C118" s="601"/>
      <c r="D118" s="601"/>
      <c r="E118" s="601"/>
      <c r="F118" s="601"/>
      <c r="G118" s="601"/>
      <c r="H118" s="601"/>
      <c r="I118" s="601"/>
      <c r="J118" s="601"/>
      <c r="K118" s="601"/>
      <c r="L118" s="601"/>
      <c r="M118" s="601"/>
      <c r="N118" s="446"/>
      <c r="O118" s="446"/>
      <c r="P118" s="446"/>
      <c r="Q118" s="446"/>
      <c r="R118" s="338" t="s">
        <v>231</v>
      </c>
    </row>
    <row r="119" spans="1:20" ht="33" customHeight="1" thickTop="1" thickBot="1">
      <c r="A119" s="550" t="s">
        <v>232</v>
      </c>
      <c r="B119" s="551"/>
      <c r="C119" s="551"/>
      <c r="D119" s="551"/>
      <c r="E119" s="551"/>
      <c r="F119" s="551"/>
      <c r="G119" s="551"/>
      <c r="H119" s="551"/>
      <c r="I119" s="551"/>
      <c r="J119" s="551"/>
      <c r="K119" s="551"/>
      <c r="L119" s="551"/>
      <c r="M119" s="551"/>
      <c r="N119" s="551"/>
      <c r="O119" s="551"/>
      <c r="P119" s="551"/>
      <c r="Q119" s="551"/>
      <c r="R119" s="552"/>
      <c r="S119" s="383"/>
    </row>
    <row r="120" spans="1:20" ht="30.75" customHeight="1" thickBot="1">
      <c r="A120" s="445" t="s">
        <v>10</v>
      </c>
      <c r="B120" s="591"/>
      <c r="C120" s="591"/>
      <c r="D120" s="591"/>
      <c r="E120" s="591"/>
      <c r="F120" s="591"/>
      <c r="G120" s="591"/>
      <c r="H120" s="591"/>
      <c r="I120" s="591"/>
      <c r="J120" s="591"/>
      <c r="K120" s="591"/>
      <c r="L120" s="591"/>
      <c r="M120" s="591"/>
      <c r="N120" s="591"/>
      <c r="O120" s="591"/>
      <c r="P120" s="591"/>
      <c r="Q120" s="591"/>
      <c r="R120" s="592"/>
      <c r="S120" s="383"/>
      <c r="T120" s="328"/>
    </row>
    <row r="121" spans="1:20" ht="33.75" customHeight="1" thickTop="1">
      <c r="A121" s="602"/>
      <c r="B121" s="602"/>
      <c r="C121" s="602"/>
      <c r="D121" s="602"/>
      <c r="E121" s="602"/>
      <c r="F121" s="602"/>
      <c r="G121" s="602"/>
      <c r="H121" s="602"/>
      <c r="I121" s="602"/>
      <c r="J121" s="602"/>
      <c r="K121" s="602"/>
      <c r="L121" s="602"/>
      <c r="M121" s="602"/>
      <c r="N121" s="602"/>
      <c r="O121" s="602"/>
      <c r="P121" s="602"/>
      <c r="Q121" s="602"/>
      <c r="R121" s="602"/>
    </row>
    <row r="122" spans="1:20" s="382" customFormat="1" ht="51.75" customHeight="1">
      <c r="A122" s="343"/>
      <c r="B122" s="343"/>
      <c r="C122" s="343"/>
      <c r="D122" s="343"/>
      <c r="E122" s="343"/>
      <c r="F122" s="343"/>
      <c r="G122" s="624" t="s">
        <v>230</v>
      </c>
      <c r="H122" s="624"/>
      <c r="I122" s="624"/>
      <c r="J122" s="624"/>
      <c r="K122" s="624"/>
      <c r="L122" s="624"/>
      <c r="M122" s="624"/>
      <c r="N122" s="344"/>
      <c r="O122" s="343"/>
      <c r="P122" s="343"/>
      <c r="Q122" s="343"/>
      <c r="R122" s="343"/>
    </row>
    <row r="123" spans="1:20" s="382" customFormat="1" ht="30.75" customHeight="1">
      <c r="A123" s="343"/>
      <c r="B123" s="343"/>
      <c r="C123" s="343"/>
      <c r="D123" s="343"/>
      <c r="E123" s="343"/>
      <c r="F123" s="343"/>
      <c r="G123" s="426"/>
      <c r="H123" s="608" t="s">
        <v>226</v>
      </c>
      <c r="I123" s="608"/>
      <c r="J123" s="608"/>
      <c r="K123" s="608"/>
      <c r="L123" s="608"/>
      <c r="M123" s="608"/>
      <c r="N123" s="344"/>
      <c r="O123" s="343"/>
      <c r="P123" s="343"/>
      <c r="Q123" s="343"/>
      <c r="R123" s="343"/>
    </row>
    <row r="124" spans="1:20" s="318" customFormat="1" ht="30.75" customHeight="1">
      <c r="A124" s="434" t="s">
        <v>0</v>
      </c>
      <c r="B124" s="609" t="str">
        <f>'صفحه اصلی'!$C$7</f>
        <v>دانشكده علوم پزشكي و خدمات بهداشتي، درماني قائن</v>
      </c>
      <c r="C124" s="609"/>
      <c r="D124" s="609"/>
      <c r="E124" s="316"/>
      <c r="F124" s="316"/>
      <c r="H124" s="610" t="s">
        <v>225</v>
      </c>
      <c r="I124" s="610"/>
      <c r="J124" s="610"/>
      <c r="K124" s="610"/>
      <c r="L124" s="610"/>
      <c r="M124" s="610"/>
      <c r="N124" s="315"/>
      <c r="O124" s="315"/>
      <c r="P124" s="315"/>
      <c r="Q124" s="315"/>
      <c r="R124" s="315"/>
      <c r="S124" s="317"/>
    </row>
    <row r="125" spans="1:20" s="305" customFormat="1" ht="36.75" customHeight="1" thickBot="1">
      <c r="A125" s="435" t="s">
        <v>1</v>
      </c>
      <c r="B125" s="611">
        <f>'صفحه اصلی'!$C$8</f>
        <v>124128</v>
      </c>
      <c r="C125" s="611"/>
      <c r="D125" s="611"/>
      <c r="E125" s="324"/>
      <c r="G125" s="438"/>
      <c r="H125" s="272"/>
      <c r="I125" s="438" t="s">
        <v>19</v>
      </c>
      <c r="J125" s="407"/>
      <c r="K125" s="438"/>
      <c r="L125" s="334"/>
      <c r="M125" s="334"/>
      <c r="N125" s="449" t="s">
        <v>222</v>
      </c>
      <c r="O125" s="334">
        <f>'صفحه اصلی'!$C$9</f>
        <v>1403</v>
      </c>
      <c r="P125" s="334"/>
      <c r="Q125" s="334"/>
      <c r="R125" s="304"/>
      <c r="S125" s="304"/>
    </row>
    <row r="126" spans="1:20" s="323" customFormat="1" ht="57.75" customHeight="1" thickTop="1" thickBot="1">
      <c r="A126" s="111" t="s">
        <v>134</v>
      </c>
      <c r="B126" s="612" t="s">
        <v>166</v>
      </c>
      <c r="C126" s="613"/>
      <c r="D126" s="614" t="s">
        <v>196</v>
      </c>
      <c r="E126" s="615"/>
      <c r="F126" s="339" t="s">
        <v>227</v>
      </c>
      <c r="G126" s="448" t="s">
        <v>178</v>
      </c>
      <c r="H126" s="431" t="s">
        <v>219</v>
      </c>
      <c r="I126" s="430" t="s">
        <v>220</v>
      </c>
      <c r="J126" s="342" t="s">
        <v>167</v>
      </c>
      <c r="K126" s="447" t="s">
        <v>22</v>
      </c>
      <c r="L126" s="340" t="s">
        <v>74</v>
      </c>
      <c r="M126" s="448" t="s">
        <v>2</v>
      </c>
      <c r="N126" s="448" t="s">
        <v>179</v>
      </c>
      <c r="O126" s="342" t="s">
        <v>180</v>
      </c>
      <c r="P126" s="340" t="s">
        <v>162</v>
      </c>
      <c r="Q126" s="341" t="s">
        <v>149</v>
      </c>
      <c r="R126" s="370" t="s">
        <v>168</v>
      </c>
      <c r="S126" s="386"/>
    </row>
    <row r="127" spans="1:20" s="323" customFormat="1" ht="35.25" customHeight="1" thickBot="1">
      <c r="A127" s="139" t="s">
        <v>136</v>
      </c>
      <c r="B127" s="593"/>
      <c r="C127" s="594"/>
      <c r="D127" s="308"/>
      <c r="E127" s="308"/>
      <c r="F127" s="308"/>
      <c r="G127" s="443"/>
      <c r="H127" s="443"/>
      <c r="I127" s="433">
        <f t="shared" ref="I127:I134" si="81">B127+D127+F127-G127+H127</f>
        <v>0</v>
      </c>
      <c r="J127" s="443"/>
      <c r="K127" s="443"/>
      <c r="L127" s="308"/>
      <c r="M127" s="443"/>
      <c r="N127" s="443"/>
      <c r="O127" s="442"/>
      <c r="P127" s="308"/>
      <c r="Q127" s="443"/>
      <c r="R127" s="371">
        <f t="shared" ref="R127:R134" si="82">I127-J127-K127-L127-M127-N127-O127-P127-Q127</f>
        <v>0</v>
      </c>
      <c r="S127" s="386"/>
    </row>
    <row r="128" spans="1:20" s="323" customFormat="1" ht="35.25" customHeight="1" thickBot="1">
      <c r="A128" s="140" t="s">
        <v>135</v>
      </c>
      <c r="B128" s="442"/>
      <c r="C128" s="443"/>
      <c r="D128" s="308"/>
      <c r="E128" s="308"/>
      <c r="F128" s="308"/>
      <c r="G128" s="443"/>
      <c r="H128" s="443"/>
      <c r="I128" s="433">
        <f t="shared" si="81"/>
        <v>0</v>
      </c>
      <c r="J128" s="443"/>
      <c r="K128" s="443"/>
      <c r="L128" s="308"/>
      <c r="M128" s="443"/>
      <c r="N128" s="443"/>
      <c r="O128" s="442"/>
      <c r="P128" s="308"/>
      <c r="Q128" s="443"/>
      <c r="R128" s="371">
        <f t="shared" si="82"/>
        <v>0</v>
      </c>
      <c r="S128" s="386"/>
    </row>
    <row r="129" spans="1:20" s="323" customFormat="1" ht="35.25" customHeight="1" thickBot="1">
      <c r="A129" s="140" t="s">
        <v>137</v>
      </c>
      <c r="B129" s="442"/>
      <c r="C129" s="443"/>
      <c r="D129" s="308"/>
      <c r="E129" s="308"/>
      <c r="F129" s="308"/>
      <c r="G129" s="443"/>
      <c r="H129" s="443"/>
      <c r="I129" s="433">
        <f t="shared" si="81"/>
        <v>0</v>
      </c>
      <c r="J129" s="443"/>
      <c r="K129" s="443"/>
      <c r="L129" s="308"/>
      <c r="M129" s="443"/>
      <c r="N129" s="443"/>
      <c r="O129" s="442"/>
      <c r="P129" s="308"/>
      <c r="Q129" s="443"/>
      <c r="R129" s="371">
        <f t="shared" si="82"/>
        <v>0</v>
      </c>
      <c r="S129" s="386"/>
    </row>
    <row r="130" spans="1:20" s="323" customFormat="1" ht="35.25" customHeight="1" thickBot="1">
      <c r="A130" s="140" t="s">
        <v>138</v>
      </c>
      <c r="B130" s="442"/>
      <c r="C130" s="443"/>
      <c r="D130" s="308"/>
      <c r="E130" s="308"/>
      <c r="F130" s="308"/>
      <c r="G130" s="443"/>
      <c r="H130" s="443"/>
      <c r="I130" s="433">
        <f t="shared" si="81"/>
        <v>0</v>
      </c>
      <c r="J130" s="443"/>
      <c r="K130" s="443"/>
      <c r="L130" s="308"/>
      <c r="M130" s="443"/>
      <c r="N130" s="443"/>
      <c r="O130" s="442"/>
      <c r="P130" s="308"/>
      <c r="Q130" s="443"/>
      <c r="R130" s="371">
        <f t="shared" si="82"/>
        <v>0</v>
      </c>
      <c r="S130" s="386"/>
    </row>
    <row r="131" spans="1:20" s="323" customFormat="1" ht="35.25" customHeight="1" thickBot="1">
      <c r="A131" s="140" t="s">
        <v>139</v>
      </c>
      <c r="B131" s="442"/>
      <c r="C131" s="443"/>
      <c r="D131" s="308"/>
      <c r="E131" s="308"/>
      <c r="F131" s="308"/>
      <c r="G131" s="443"/>
      <c r="H131" s="443"/>
      <c r="I131" s="433">
        <f t="shared" si="81"/>
        <v>0</v>
      </c>
      <c r="J131" s="443"/>
      <c r="K131" s="443"/>
      <c r="L131" s="308"/>
      <c r="M131" s="443"/>
      <c r="N131" s="443"/>
      <c r="O131" s="442"/>
      <c r="P131" s="308"/>
      <c r="Q131" s="443"/>
      <c r="R131" s="371">
        <f t="shared" si="82"/>
        <v>0</v>
      </c>
      <c r="S131" s="386"/>
    </row>
    <row r="132" spans="1:20" s="323" customFormat="1" ht="35.25" customHeight="1" thickBot="1">
      <c r="A132" s="140" t="s">
        <v>187</v>
      </c>
      <c r="B132" s="442"/>
      <c r="C132" s="443"/>
      <c r="D132" s="308"/>
      <c r="E132" s="308"/>
      <c r="F132" s="308"/>
      <c r="G132" s="443"/>
      <c r="H132" s="443"/>
      <c r="I132" s="433">
        <f t="shared" si="81"/>
        <v>0</v>
      </c>
      <c r="J132" s="443"/>
      <c r="K132" s="443"/>
      <c r="L132" s="308"/>
      <c r="M132" s="443"/>
      <c r="N132" s="443"/>
      <c r="O132" s="442"/>
      <c r="P132" s="308"/>
      <c r="Q132" s="443"/>
      <c r="R132" s="371">
        <f t="shared" si="82"/>
        <v>0</v>
      </c>
      <c r="S132" s="386"/>
    </row>
    <row r="133" spans="1:20" s="323" customFormat="1" ht="35.25" customHeight="1" thickBot="1">
      <c r="A133" s="387" t="s">
        <v>140</v>
      </c>
      <c r="B133" s="478"/>
      <c r="C133" s="479"/>
      <c r="D133" s="308"/>
      <c r="E133" s="308"/>
      <c r="F133" s="308"/>
      <c r="G133" s="479"/>
      <c r="H133" s="479"/>
      <c r="I133" s="433"/>
      <c r="J133" s="479"/>
      <c r="K133" s="479"/>
      <c r="L133" s="308"/>
      <c r="M133" s="479"/>
      <c r="N133" s="479"/>
      <c r="O133" s="478"/>
      <c r="P133" s="308"/>
      <c r="Q133" s="479"/>
      <c r="R133" s="371"/>
      <c r="S133" s="386"/>
    </row>
    <row r="134" spans="1:20" s="323" customFormat="1" ht="35.25" customHeight="1" thickBot="1">
      <c r="A134" s="387" t="s">
        <v>238</v>
      </c>
      <c r="B134" s="593"/>
      <c r="C134" s="594"/>
      <c r="D134" s="308"/>
      <c r="E134" s="308"/>
      <c r="F134" s="308"/>
      <c r="G134" s="443"/>
      <c r="H134" s="443"/>
      <c r="I134" s="433">
        <f t="shared" si="81"/>
        <v>0</v>
      </c>
      <c r="J134" s="443"/>
      <c r="K134" s="443"/>
      <c r="L134" s="308"/>
      <c r="M134" s="443"/>
      <c r="N134" s="443"/>
      <c r="O134" s="442"/>
      <c r="P134" s="308"/>
      <c r="Q134" s="443"/>
      <c r="R134" s="371">
        <f t="shared" si="82"/>
        <v>0</v>
      </c>
      <c r="S134" s="386"/>
    </row>
    <row r="135" spans="1:20" s="323" customFormat="1" ht="35.25" customHeight="1" thickBot="1">
      <c r="A135" s="465" t="s">
        <v>6</v>
      </c>
      <c r="B135" s="433">
        <f t="shared" ref="B135" si="83">SUM(B127:B134)</f>
        <v>0</v>
      </c>
      <c r="C135" s="346"/>
      <c r="D135" s="433">
        <f t="shared" ref="D135" si="84">SUM(D127:D134)</f>
        <v>0</v>
      </c>
      <c r="E135" s="346"/>
      <c r="F135" s="433">
        <f t="shared" ref="F135" si="85">SUM(F127:F134)</f>
        <v>0</v>
      </c>
      <c r="G135" s="433">
        <f t="shared" ref="G135" si="86">SUM(G127:G134)</f>
        <v>0</v>
      </c>
      <c r="H135" s="433">
        <f t="shared" ref="H135" si="87">SUM(H127:H134)</f>
        <v>0</v>
      </c>
      <c r="I135" s="433">
        <f t="shared" ref="I135" si="88">SUM(I127:I134)</f>
        <v>0</v>
      </c>
      <c r="J135" s="433">
        <f t="shared" ref="J135" si="89">SUM(J127:J134)</f>
        <v>0</v>
      </c>
      <c r="K135" s="433">
        <f t="shared" ref="K135" si="90">SUM(K127:K134)</f>
        <v>0</v>
      </c>
      <c r="L135" s="433">
        <f t="shared" ref="L135" si="91">SUM(L127:L134)</f>
        <v>0</v>
      </c>
      <c r="M135" s="433">
        <f t="shared" ref="M135" si="92">SUM(M127:M134)</f>
        <v>0</v>
      </c>
      <c r="N135" s="433">
        <f t="shared" ref="N135" si="93">SUM(N127:N134)</f>
        <v>0</v>
      </c>
      <c r="O135" s="433">
        <f t="shared" ref="O135" si="94">SUM(O127:O134)</f>
        <v>0</v>
      </c>
      <c r="P135" s="433">
        <f t="shared" ref="P135:Q135" si="95">SUM(P127:P134)</f>
        <v>0</v>
      </c>
      <c r="Q135" s="433">
        <f t="shared" si="95"/>
        <v>0</v>
      </c>
      <c r="R135" s="466">
        <f t="shared" ref="R135" si="96">SUM(R127:R134)</f>
        <v>0</v>
      </c>
      <c r="S135" s="386"/>
    </row>
    <row r="136" spans="1:20" ht="44.25" customHeight="1" thickBot="1">
      <c r="A136" s="470" t="s">
        <v>10</v>
      </c>
      <c r="B136" s="591"/>
      <c r="C136" s="591"/>
      <c r="D136" s="591"/>
      <c r="E136" s="591"/>
      <c r="F136" s="591"/>
      <c r="G136" s="591"/>
      <c r="H136" s="591"/>
      <c r="I136" s="591"/>
      <c r="J136" s="591"/>
      <c r="K136" s="591"/>
      <c r="L136" s="591"/>
      <c r="M136" s="591"/>
      <c r="N136" s="591"/>
      <c r="O136" s="591"/>
      <c r="P136" s="591"/>
      <c r="Q136" s="591"/>
      <c r="R136" s="592"/>
      <c r="S136" s="385"/>
    </row>
    <row r="137" spans="1:20" s="313" customFormat="1" ht="45.75" customHeight="1" thickTop="1">
      <c r="B137" s="534" t="s">
        <v>16</v>
      </c>
      <c r="C137" s="534"/>
      <c r="D137" s="534"/>
      <c r="E137" s="330">
        <f>'[1]صفحه اصلی'!C125</f>
        <v>0</v>
      </c>
      <c r="F137" s="440" t="str">
        <f>'صفحه اصلی'!$C$10</f>
        <v>عبدالرحیم فرزانه</v>
      </c>
      <c r="G137" s="625" t="s">
        <v>7</v>
      </c>
      <c r="H137" s="625"/>
      <c r="I137" s="625"/>
      <c r="J137" s="560">
        <f>'صفحه اصلی'!$C$11</f>
        <v>0</v>
      </c>
      <c r="K137" s="560"/>
      <c r="L137" s="437" t="s">
        <v>181</v>
      </c>
      <c r="M137" s="560" t="str">
        <f>'صفحه اصلی'!$C$12</f>
        <v>محمودرضا شفیع نیا</v>
      </c>
      <c r="N137" s="560"/>
      <c r="O137" s="534" t="s">
        <v>182</v>
      </c>
      <c r="P137" s="534"/>
      <c r="Q137" s="600" t="str">
        <f>'صفحه اصلی'!$C$13</f>
        <v>دکتر محمود گنجی فرد</v>
      </c>
      <c r="R137" s="600"/>
    </row>
    <row r="138" spans="1:20" ht="47.25" customHeight="1" thickBot="1">
      <c r="A138" s="601" t="s">
        <v>224</v>
      </c>
      <c r="B138" s="601"/>
      <c r="C138" s="601"/>
      <c r="D138" s="601"/>
      <c r="E138" s="601"/>
      <c r="F138" s="601"/>
      <c r="G138" s="601"/>
      <c r="H138" s="601"/>
      <c r="I138" s="601"/>
      <c r="J138" s="601"/>
      <c r="K138" s="601"/>
      <c r="L138" s="601"/>
      <c r="M138" s="601"/>
      <c r="N138" s="446"/>
      <c r="O138" s="446"/>
      <c r="P138" s="446"/>
      <c r="Q138" s="446"/>
      <c r="R138" s="338" t="s">
        <v>231</v>
      </c>
    </row>
    <row r="139" spans="1:20" ht="33" customHeight="1" thickTop="1" thickBot="1">
      <c r="A139" s="550" t="s">
        <v>232</v>
      </c>
      <c r="B139" s="551"/>
      <c r="C139" s="551"/>
      <c r="D139" s="551"/>
      <c r="E139" s="551"/>
      <c r="F139" s="551"/>
      <c r="G139" s="551"/>
      <c r="H139" s="551"/>
      <c r="I139" s="551"/>
      <c r="J139" s="551"/>
      <c r="K139" s="551"/>
      <c r="L139" s="551"/>
      <c r="M139" s="551"/>
      <c r="N139" s="551"/>
      <c r="O139" s="551"/>
      <c r="P139" s="551"/>
      <c r="Q139" s="551"/>
      <c r="R139" s="552"/>
      <c r="S139" s="383"/>
    </row>
    <row r="140" spans="1:20" ht="30.75" customHeight="1" thickBot="1">
      <c r="A140" s="445" t="s">
        <v>10</v>
      </c>
      <c r="B140" s="591"/>
      <c r="C140" s="591"/>
      <c r="D140" s="591"/>
      <c r="E140" s="591"/>
      <c r="F140" s="591"/>
      <c r="G140" s="591"/>
      <c r="H140" s="591"/>
      <c r="I140" s="591"/>
      <c r="J140" s="591"/>
      <c r="K140" s="591"/>
      <c r="L140" s="591"/>
      <c r="M140" s="591"/>
      <c r="N140" s="591"/>
      <c r="O140" s="591"/>
      <c r="P140" s="591"/>
      <c r="Q140" s="591"/>
      <c r="R140" s="592"/>
      <c r="S140" s="383"/>
      <c r="T140" s="328"/>
    </row>
    <row r="141" spans="1:20" ht="33.75" customHeight="1" thickTop="1">
      <c r="A141" s="602"/>
      <c r="B141" s="602"/>
      <c r="C141" s="602"/>
      <c r="D141" s="602"/>
      <c r="E141" s="602"/>
      <c r="F141" s="602"/>
      <c r="G141" s="602"/>
      <c r="H141" s="602"/>
      <c r="I141" s="602"/>
      <c r="J141" s="602"/>
      <c r="K141" s="602"/>
      <c r="L141" s="602"/>
      <c r="M141" s="602"/>
      <c r="N141" s="602"/>
      <c r="O141" s="602"/>
      <c r="P141" s="602"/>
      <c r="Q141" s="602"/>
      <c r="R141" s="602"/>
    </row>
    <row r="142" spans="1:20" s="382" customFormat="1" ht="51.75" customHeight="1">
      <c r="A142" s="343"/>
      <c r="B142" s="343"/>
      <c r="C142" s="343"/>
      <c r="D142" s="343"/>
      <c r="E142" s="343"/>
      <c r="F142" s="343"/>
      <c r="G142" s="624" t="s">
        <v>230</v>
      </c>
      <c r="H142" s="624"/>
      <c r="I142" s="624"/>
      <c r="J142" s="624"/>
      <c r="K142" s="624"/>
      <c r="L142" s="624"/>
      <c r="M142" s="624"/>
      <c r="N142" s="344"/>
      <c r="O142" s="343"/>
      <c r="P142" s="343"/>
      <c r="Q142" s="343"/>
      <c r="R142" s="343"/>
    </row>
    <row r="143" spans="1:20" s="382" customFormat="1" ht="30.75" customHeight="1">
      <c r="A143" s="343"/>
      <c r="B143" s="343"/>
      <c r="C143" s="343"/>
      <c r="D143" s="343"/>
      <c r="E143" s="343"/>
      <c r="F143" s="343"/>
      <c r="G143" s="426"/>
      <c r="H143" s="608" t="s">
        <v>226</v>
      </c>
      <c r="I143" s="608"/>
      <c r="J143" s="608"/>
      <c r="K143" s="608"/>
      <c r="L143" s="608"/>
      <c r="M143" s="608"/>
      <c r="N143" s="344"/>
      <c r="O143" s="343"/>
      <c r="P143" s="343"/>
      <c r="Q143" s="343"/>
      <c r="R143" s="343"/>
    </row>
    <row r="144" spans="1:20" s="318" customFormat="1" ht="30.75" customHeight="1">
      <c r="A144" s="434" t="s">
        <v>0</v>
      </c>
      <c r="B144" s="609" t="str">
        <f>'صفحه اصلی'!$C$7</f>
        <v>دانشكده علوم پزشكي و خدمات بهداشتي، درماني قائن</v>
      </c>
      <c r="C144" s="609"/>
      <c r="D144" s="609"/>
      <c r="E144" s="316"/>
      <c r="F144" s="316"/>
      <c r="H144" s="610" t="s">
        <v>225</v>
      </c>
      <c r="I144" s="610"/>
      <c r="J144" s="610"/>
      <c r="K144" s="610"/>
      <c r="L144" s="610"/>
      <c r="M144" s="610"/>
      <c r="N144" s="315"/>
      <c r="O144" s="315"/>
      <c r="P144" s="315"/>
      <c r="Q144" s="315"/>
      <c r="R144" s="315"/>
      <c r="S144" s="317"/>
    </row>
    <row r="145" spans="1:20" s="305" customFormat="1" ht="36.75" customHeight="1" thickBot="1">
      <c r="A145" s="435" t="s">
        <v>1</v>
      </c>
      <c r="B145" s="611">
        <f>'صفحه اصلی'!$C$8</f>
        <v>124128</v>
      </c>
      <c r="C145" s="611"/>
      <c r="D145" s="611"/>
      <c r="E145" s="324"/>
      <c r="G145" s="438"/>
      <c r="H145" s="272"/>
      <c r="I145" s="438" t="s">
        <v>19</v>
      </c>
      <c r="J145" s="407"/>
      <c r="K145" s="438"/>
      <c r="L145" s="334"/>
      <c r="M145" s="334"/>
      <c r="N145" s="449" t="s">
        <v>222</v>
      </c>
      <c r="O145" s="334">
        <f>'صفحه اصلی'!$C$9</f>
        <v>1403</v>
      </c>
      <c r="P145" s="334"/>
      <c r="Q145" s="334"/>
      <c r="R145" s="304"/>
      <c r="S145" s="304"/>
    </row>
    <row r="146" spans="1:20" s="323" customFormat="1" ht="57.75" customHeight="1" thickTop="1" thickBot="1">
      <c r="A146" s="111" t="s">
        <v>134</v>
      </c>
      <c r="B146" s="612" t="s">
        <v>166</v>
      </c>
      <c r="C146" s="613"/>
      <c r="D146" s="614" t="s">
        <v>196</v>
      </c>
      <c r="E146" s="615"/>
      <c r="F146" s="339" t="s">
        <v>227</v>
      </c>
      <c r="G146" s="448" t="s">
        <v>178</v>
      </c>
      <c r="H146" s="431" t="s">
        <v>219</v>
      </c>
      <c r="I146" s="430" t="s">
        <v>220</v>
      </c>
      <c r="J146" s="342" t="s">
        <v>167</v>
      </c>
      <c r="K146" s="447" t="s">
        <v>22</v>
      </c>
      <c r="L146" s="340" t="s">
        <v>74</v>
      </c>
      <c r="M146" s="448" t="s">
        <v>2</v>
      </c>
      <c r="N146" s="448" t="s">
        <v>179</v>
      </c>
      <c r="O146" s="342" t="s">
        <v>180</v>
      </c>
      <c r="P146" s="340" t="s">
        <v>162</v>
      </c>
      <c r="Q146" s="341" t="s">
        <v>149</v>
      </c>
      <c r="R146" s="370" t="s">
        <v>168</v>
      </c>
      <c r="S146" s="386"/>
    </row>
    <row r="147" spans="1:20" s="323" customFormat="1" ht="35.25" customHeight="1" thickBot="1">
      <c r="A147" s="139" t="s">
        <v>136</v>
      </c>
      <c r="B147" s="593"/>
      <c r="C147" s="594"/>
      <c r="D147" s="308"/>
      <c r="E147" s="308"/>
      <c r="F147" s="308"/>
      <c r="G147" s="443"/>
      <c r="H147" s="443"/>
      <c r="I147" s="433">
        <f t="shared" ref="I147:I154" si="97">B147+D147+F147-G147+H147</f>
        <v>0</v>
      </c>
      <c r="J147" s="443"/>
      <c r="K147" s="443"/>
      <c r="L147" s="308"/>
      <c r="M147" s="443"/>
      <c r="N147" s="443"/>
      <c r="O147" s="442"/>
      <c r="P147" s="308"/>
      <c r="Q147" s="443"/>
      <c r="R147" s="371">
        <f t="shared" ref="R147:R154" si="98">I147-J147-K147-L147-M147-N147-O147-P147-Q147</f>
        <v>0</v>
      </c>
      <c r="S147" s="386"/>
    </row>
    <row r="148" spans="1:20" s="323" customFormat="1" ht="35.25" customHeight="1" thickBot="1">
      <c r="A148" s="140" t="s">
        <v>135</v>
      </c>
      <c r="B148" s="442"/>
      <c r="C148" s="443"/>
      <c r="D148" s="308"/>
      <c r="E148" s="308"/>
      <c r="F148" s="308"/>
      <c r="G148" s="443"/>
      <c r="H148" s="443"/>
      <c r="I148" s="433">
        <f t="shared" si="97"/>
        <v>0</v>
      </c>
      <c r="J148" s="443"/>
      <c r="K148" s="443"/>
      <c r="L148" s="308"/>
      <c r="M148" s="443"/>
      <c r="N148" s="443"/>
      <c r="O148" s="442"/>
      <c r="P148" s="308"/>
      <c r="Q148" s="443"/>
      <c r="R148" s="371">
        <f t="shared" si="98"/>
        <v>0</v>
      </c>
      <c r="S148" s="386"/>
    </row>
    <row r="149" spans="1:20" s="323" customFormat="1" ht="35.25" customHeight="1" thickBot="1">
      <c r="A149" s="140" t="s">
        <v>137</v>
      </c>
      <c r="B149" s="442"/>
      <c r="C149" s="443"/>
      <c r="D149" s="308"/>
      <c r="E149" s="308"/>
      <c r="F149" s="308"/>
      <c r="G149" s="443"/>
      <c r="H149" s="443"/>
      <c r="I149" s="433">
        <f t="shared" si="97"/>
        <v>0</v>
      </c>
      <c r="J149" s="443"/>
      <c r="K149" s="443"/>
      <c r="L149" s="308"/>
      <c r="M149" s="443"/>
      <c r="N149" s="443"/>
      <c r="O149" s="442"/>
      <c r="P149" s="308"/>
      <c r="Q149" s="443"/>
      <c r="R149" s="371">
        <f t="shared" si="98"/>
        <v>0</v>
      </c>
      <c r="S149" s="386"/>
    </row>
    <row r="150" spans="1:20" s="323" customFormat="1" ht="35.25" customHeight="1" thickBot="1">
      <c r="A150" s="140" t="s">
        <v>138</v>
      </c>
      <c r="B150" s="442"/>
      <c r="C150" s="443"/>
      <c r="D150" s="308"/>
      <c r="E150" s="308"/>
      <c r="F150" s="308"/>
      <c r="G150" s="443"/>
      <c r="H150" s="443"/>
      <c r="I150" s="433">
        <f t="shared" si="97"/>
        <v>0</v>
      </c>
      <c r="J150" s="443"/>
      <c r="K150" s="443"/>
      <c r="L150" s="308"/>
      <c r="M150" s="443"/>
      <c r="N150" s="443"/>
      <c r="O150" s="442"/>
      <c r="P150" s="308"/>
      <c r="Q150" s="443"/>
      <c r="R150" s="371">
        <f t="shared" si="98"/>
        <v>0</v>
      </c>
      <c r="S150" s="386"/>
    </row>
    <row r="151" spans="1:20" s="323" customFormat="1" ht="35.25" customHeight="1" thickBot="1">
      <c r="A151" s="140" t="s">
        <v>139</v>
      </c>
      <c r="B151" s="442"/>
      <c r="C151" s="443"/>
      <c r="D151" s="308"/>
      <c r="E151" s="308"/>
      <c r="F151" s="308"/>
      <c r="G151" s="443"/>
      <c r="H151" s="443"/>
      <c r="I151" s="433">
        <f t="shared" si="97"/>
        <v>0</v>
      </c>
      <c r="J151" s="443"/>
      <c r="K151" s="443"/>
      <c r="L151" s="308"/>
      <c r="M151" s="443"/>
      <c r="N151" s="443"/>
      <c r="O151" s="442"/>
      <c r="P151" s="308"/>
      <c r="Q151" s="443"/>
      <c r="R151" s="371">
        <f t="shared" si="98"/>
        <v>0</v>
      </c>
      <c r="S151" s="386"/>
    </row>
    <row r="152" spans="1:20" s="323" customFormat="1" ht="35.25" customHeight="1" thickBot="1">
      <c r="A152" s="140" t="s">
        <v>187</v>
      </c>
      <c r="B152" s="442"/>
      <c r="C152" s="443"/>
      <c r="D152" s="308"/>
      <c r="E152" s="308"/>
      <c r="F152" s="308"/>
      <c r="G152" s="443"/>
      <c r="H152" s="443"/>
      <c r="I152" s="433">
        <f t="shared" si="97"/>
        <v>0</v>
      </c>
      <c r="J152" s="443"/>
      <c r="K152" s="443"/>
      <c r="L152" s="308"/>
      <c r="M152" s="443"/>
      <c r="N152" s="443"/>
      <c r="O152" s="442"/>
      <c r="P152" s="308"/>
      <c r="Q152" s="443"/>
      <c r="R152" s="371">
        <f t="shared" si="98"/>
        <v>0</v>
      </c>
      <c r="S152" s="386"/>
    </row>
    <row r="153" spans="1:20" s="323" customFormat="1" ht="35.25" customHeight="1" thickBot="1">
      <c r="A153" s="387" t="s">
        <v>140</v>
      </c>
      <c r="B153" s="478"/>
      <c r="C153" s="479"/>
      <c r="D153" s="308"/>
      <c r="E153" s="308"/>
      <c r="F153" s="308"/>
      <c r="G153" s="479"/>
      <c r="H153" s="479"/>
      <c r="I153" s="433"/>
      <c r="J153" s="479"/>
      <c r="K153" s="479"/>
      <c r="L153" s="308"/>
      <c r="M153" s="479"/>
      <c r="N153" s="479"/>
      <c r="O153" s="478"/>
      <c r="P153" s="308"/>
      <c r="Q153" s="479"/>
      <c r="R153" s="371"/>
      <c r="S153" s="386"/>
    </row>
    <row r="154" spans="1:20" s="323" customFormat="1" ht="35.25" customHeight="1" thickBot="1">
      <c r="A154" s="387" t="s">
        <v>238</v>
      </c>
      <c r="B154" s="593"/>
      <c r="C154" s="594"/>
      <c r="D154" s="308"/>
      <c r="E154" s="308"/>
      <c r="F154" s="308"/>
      <c r="G154" s="443"/>
      <c r="H154" s="443"/>
      <c r="I154" s="433">
        <f t="shared" si="97"/>
        <v>0</v>
      </c>
      <c r="J154" s="443"/>
      <c r="K154" s="443"/>
      <c r="L154" s="308"/>
      <c r="M154" s="443"/>
      <c r="N154" s="443"/>
      <c r="O154" s="442"/>
      <c r="P154" s="308"/>
      <c r="Q154" s="443"/>
      <c r="R154" s="371">
        <f t="shared" si="98"/>
        <v>0</v>
      </c>
      <c r="S154" s="386"/>
    </row>
    <row r="155" spans="1:20" s="323" customFormat="1" ht="35.25" customHeight="1" thickBot="1">
      <c r="A155" s="465" t="s">
        <v>6</v>
      </c>
      <c r="B155" s="433">
        <f t="shared" ref="B155" si="99">SUM(B147:B154)</f>
        <v>0</v>
      </c>
      <c r="C155" s="346"/>
      <c r="D155" s="433">
        <f t="shared" ref="D155" si="100">SUM(D147:D154)</f>
        <v>0</v>
      </c>
      <c r="E155" s="346"/>
      <c r="F155" s="433">
        <f t="shared" ref="F155" si="101">SUM(F147:F154)</f>
        <v>0</v>
      </c>
      <c r="G155" s="433">
        <f t="shared" ref="G155" si="102">SUM(G147:G154)</f>
        <v>0</v>
      </c>
      <c r="H155" s="433">
        <f t="shared" ref="H155" si="103">SUM(H147:H154)</f>
        <v>0</v>
      </c>
      <c r="I155" s="433">
        <f t="shared" ref="I155" si="104">SUM(I147:I154)</f>
        <v>0</v>
      </c>
      <c r="J155" s="433">
        <f t="shared" ref="J155" si="105">SUM(J147:J154)</f>
        <v>0</v>
      </c>
      <c r="K155" s="433">
        <f t="shared" ref="K155" si="106">SUM(K147:K154)</f>
        <v>0</v>
      </c>
      <c r="L155" s="433">
        <f t="shared" ref="L155" si="107">SUM(L147:L154)</f>
        <v>0</v>
      </c>
      <c r="M155" s="433">
        <f t="shared" ref="M155" si="108">SUM(M147:M154)</f>
        <v>0</v>
      </c>
      <c r="N155" s="433">
        <f t="shared" ref="N155" si="109">SUM(N147:N154)</f>
        <v>0</v>
      </c>
      <c r="O155" s="433">
        <f t="shared" ref="O155" si="110">SUM(O147:O154)</f>
        <v>0</v>
      </c>
      <c r="P155" s="433">
        <f t="shared" ref="P155:Q155" si="111">SUM(P147:P154)</f>
        <v>0</v>
      </c>
      <c r="Q155" s="433">
        <f t="shared" si="111"/>
        <v>0</v>
      </c>
      <c r="R155" s="466">
        <f t="shared" ref="R155" si="112">SUM(R147:R154)</f>
        <v>0</v>
      </c>
      <c r="S155" s="386"/>
    </row>
    <row r="156" spans="1:20" ht="44.25" customHeight="1" thickBot="1">
      <c r="A156" s="470" t="s">
        <v>10</v>
      </c>
      <c r="B156" s="591"/>
      <c r="C156" s="591"/>
      <c r="D156" s="591"/>
      <c r="E156" s="591"/>
      <c r="F156" s="591"/>
      <c r="G156" s="591"/>
      <c r="H156" s="591"/>
      <c r="I156" s="591"/>
      <c r="J156" s="591"/>
      <c r="K156" s="591"/>
      <c r="L156" s="591"/>
      <c r="M156" s="591"/>
      <c r="N156" s="591"/>
      <c r="O156" s="591"/>
      <c r="P156" s="591"/>
      <c r="Q156" s="591"/>
      <c r="R156" s="592"/>
      <c r="S156" s="385"/>
    </row>
    <row r="157" spans="1:20" s="313" customFormat="1" ht="45.75" customHeight="1" thickTop="1">
      <c r="B157" s="534" t="s">
        <v>16</v>
      </c>
      <c r="C157" s="534"/>
      <c r="D157" s="534"/>
      <c r="E157" s="330">
        <f>'[1]صفحه اصلی'!C144</f>
        <v>0</v>
      </c>
      <c r="F157" s="440" t="str">
        <f>'صفحه اصلی'!$C$10</f>
        <v>عبدالرحیم فرزانه</v>
      </c>
      <c r="G157" s="625" t="s">
        <v>7</v>
      </c>
      <c r="H157" s="625"/>
      <c r="I157" s="625"/>
      <c r="J157" s="560">
        <f>'صفحه اصلی'!$C$11</f>
        <v>0</v>
      </c>
      <c r="K157" s="560"/>
      <c r="L157" s="437" t="s">
        <v>181</v>
      </c>
      <c r="M157" s="560" t="str">
        <f>'صفحه اصلی'!$C$12</f>
        <v>محمودرضا شفیع نیا</v>
      </c>
      <c r="N157" s="560"/>
      <c r="O157" s="534" t="s">
        <v>182</v>
      </c>
      <c r="P157" s="534"/>
      <c r="Q157" s="600" t="str">
        <f>'صفحه اصلی'!$C$13</f>
        <v>دکتر محمود گنجی فرد</v>
      </c>
      <c r="R157" s="600"/>
    </row>
    <row r="158" spans="1:20" ht="47.25" customHeight="1" thickBot="1">
      <c r="A158" s="601" t="s">
        <v>224</v>
      </c>
      <c r="B158" s="601"/>
      <c r="C158" s="601"/>
      <c r="D158" s="601"/>
      <c r="E158" s="601"/>
      <c r="F158" s="601"/>
      <c r="G158" s="601"/>
      <c r="H158" s="601"/>
      <c r="I158" s="601"/>
      <c r="J158" s="601"/>
      <c r="K158" s="601"/>
      <c r="L158" s="601"/>
      <c r="M158" s="601"/>
      <c r="N158" s="446"/>
      <c r="O158" s="446"/>
      <c r="P158" s="446"/>
      <c r="Q158" s="446"/>
      <c r="R158" s="338" t="s">
        <v>231</v>
      </c>
    </row>
    <row r="159" spans="1:20" ht="33" customHeight="1" thickTop="1" thickBot="1">
      <c r="A159" s="550" t="s">
        <v>232</v>
      </c>
      <c r="B159" s="551"/>
      <c r="C159" s="551"/>
      <c r="D159" s="551"/>
      <c r="E159" s="551"/>
      <c r="F159" s="551"/>
      <c r="G159" s="551"/>
      <c r="H159" s="551"/>
      <c r="I159" s="551"/>
      <c r="J159" s="551"/>
      <c r="K159" s="551"/>
      <c r="L159" s="551"/>
      <c r="M159" s="551"/>
      <c r="N159" s="551"/>
      <c r="O159" s="551"/>
      <c r="P159" s="551"/>
      <c r="Q159" s="551"/>
      <c r="R159" s="552"/>
      <c r="S159" s="383"/>
    </row>
    <row r="160" spans="1:20" ht="30.75" customHeight="1" thickBot="1">
      <c r="A160" s="445" t="s">
        <v>10</v>
      </c>
      <c r="B160" s="591"/>
      <c r="C160" s="591"/>
      <c r="D160" s="591"/>
      <c r="E160" s="591"/>
      <c r="F160" s="591"/>
      <c r="G160" s="591"/>
      <c r="H160" s="591"/>
      <c r="I160" s="591"/>
      <c r="J160" s="591"/>
      <c r="K160" s="591"/>
      <c r="L160" s="591"/>
      <c r="M160" s="591"/>
      <c r="N160" s="591"/>
      <c r="O160" s="591"/>
      <c r="P160" s="591"/>
      <c r="Q160" s="591"/>
      <c r="R160" s="592"/>
      <c r="S160" s="383"/>
      <c r="T160" s="328"/>
    </row>
    <row r="161" spans="1:19" ht="33.75" customHeight="1" thickTop="1">
      <c r="A161" s="602"/>
      <c r="B161" s="602"/>
      <c r="C161" s="602"/>
      <c r="D161" s="602"/>
      <c r="E161" s="602"/>
      <c r="F161" s="602"/>
      <c r="G161" s="602"/>
      <c r="H161" s="602"/>
      <c r="I161" s="602"/>
      <c r="J161" s="602"/>
      <c r="K161" s="602"/>
      <c r="L161" s="602"/>
      <c r="M161" s="602"/>
      <c r="N161" s="602"/>
      <c r="O161" s="602"/>
      <c r="P161" s="602"/>
      <c r="Q161" s="602"/>
      <c r="R161" s="602"/>
    </row>
    <row r="162" spans="1:19" s="382" customFormat="1" ht="51.75" customHeight="1">
      <c r="A162" s="343"/>
      <c r="B162" s="343"/>
      <c r="C162" s="343"/>
      <c r="D162" s="343"/>
      <c r="E162" s="343"/>
      <c r="F162" s="343"/>
      <c r="G162" s="624" t="s">
        <v>230</v>
      </c>
      <c r="H162" s="624"/>
      <c r="I162" s="624"/>
      <c r="J162" s="624"/>
      <c r="K162" s="624"/>
      <c r="L162" s="624"/>
      <c r="M162" s="624"/>
      <c r="N162" s="344"/>
      <c r="O162" s="343"/>
      <c r="P162" s="343"/>
      <c r="Q162" s="343"/>
      <c r="R162" s="343"/>
    </row>
    <row r="163" spans="1:19" s="382" customFormat="1" ht="30.75" customHeight="1">
      <c r="A163" s="343"/>
      <c r="B163" s="343"/>
      <c r="C163" s="343"/>
      <c r="D163" s="343"/>
      <c r="E163" s="343"/>
      <c r="F163" s="343"/>
      <c r="G163" s="426"/>
      <c r="H163" s="608" t="s">
        <v>226</v>
      </c>
      <c r="I163" s="608"/>
      <c r="J163" s="608"/>
      <c r="K163" s="608"/>
      <c r="L163" s="608"/>
      <c r="M163" s="608"/>
      <c r="N163" s="344"/>
      <c r="O163" s="343"/>
      <c r="P163" s="343"/>
      <c r="Q163" s="343"/>
      <c r="R163" s="343"/>
    </row>
    <row r="164" spans="1:19" s="318" customFormat="1" ht="30.75" customHeight="1">
      <c r="A164" s="434" t="s">
        <v>0</v>
      </c>
      <c r="B164" s="609" t="str">
        <f>'صفحه اصلی'!$C$7</f>
        <v>دانشكده علوم پزشكي و خدمات بهداشتي، درماني قائن</v>
      </c>
      <c r="C164" s="609"/>
      <c r="D164" s="609"/>
      <c r="E164" s="316"/>
      <c r="F164" s="316"/>
      <c r="H164" s="610" t="s">
        <v>225</v>
      </c>
      <c r="I164" s="610"/>
      <c r="J164" s="610"/>
      <c r="K164" s="610"/>
      <c r="L164" s="610"/>
      <c r="M164" s="610"/>
      <c r="N164" s="315"/>
      <c r="O164" s="315"/>
      <c r="P164" s="315"/>
      <c r="Q164" s="315"/>
      <c r="R164" s="315"/>
      <c r="S164" s="317"/>
    </row>
    <row r="165" spans="1:19" s="305" customFormat="1" ht="36.75" customHeight="1" thickBot="1">
      <c r="A165" s="435" t="s">
        <v>1</v>
      </c>
      <c r="B165" s="611">
        <f>'صفحه اصلی'!$C$8</f>
        <v>124128</v>
      </c>
      <c r="C165" s="611"/>
      <c r="D165" s="611"/>
      <c r="E165" s="324"/>
      <c r="G165" s="438"/>
      <c r="H165" s="272"/>
      <c r="I165" s="438" t="s">
        <v>19</v>
      </c>
      <c r="J165" s="407"/>
      <c r="K165" s="438"/>
      <c r="L165" s="334"/>
      <c r="M165" s="334"/>
      <c r="N165" s="449" t="s">
        <v>222</v>
      </c>
      <c r="O165" s="334">
        <f>'صفحه اصلی'!$C$9</f>
        <v>1403</v>
      </c>
      <c r="P165" s="334"/>
      <c r="Q165" s="334"/>
      <c r="R165" s="304"/>
      <c r="S165" s="304"/>
    </row>
    <row r="166" spans="1:19" s="323" customFormat="1" ht="57.75" customHeight="1" thickTop="1" thickBot="1">
      <c r="A166" s="111" t="s">
        <v>134</v>
      </c>
      <c r="B166" s="612" t="s">
        <v>166</v>
      </c>
      <c r="C166" s="613"/>
      <c r="D166" s="614" t="s">
        <v>196</v>
      </c>
      <c r="E166" s="615"/>
      <c r="F166" s="339" t="s">
        <v>227</v>
      </c>
      <c r="G166" s="448" t="s">
        <v>178</v>
      </c>
      <c r="H166" s="431" t="s">
        <v>219</v>
      </c>
      <c r="I166" s="430" t="s">
        <v>220</v>
      </c>
      <c r="J166" s="342" t="s">
        <v>167</v>
      </c>
      <c r="K166" s="447" t="s">
        <v>22</v>
      </c>
      <c r="L166" s="340" t="s">
        <v>74</v>
      </c>
      <c r="M166" s="448" t="s">
        <v>2</v>
      </c>
      <c r="N166" s="448" t="s">
        <v>179</v>
      </c>
      <c r="O166" s="342" t="s">
        <v>180</v>
      </c>
      <c r="P166" s="340" t="s">
        <v>162</v>
      </c>
      <c r="Q166" s="341" t="s">
        <v>149</v>
      </c>
      <c r="R166" s="370" t="s">
        <v>168</v>
      </c>
      <c r="S166" s="386"/>
    </row>
    <row r="167" spans="1:19" s="323" customFormat="1" ht="35.25" customHeight="1" thickBot="1">
      <c r="A167" s="139" t="s">
        <v>136</v>
      </c>
      <c r="B167" s="593"/>
      <c r="C167" s="594"/>
      <c r="D167" s="308"/>
      <c r="E167" s="308"/>
      <c r="F167" s="308"/>
      <c r="G167" s="443"/>
      <c r="H167" s="443"/>
      <c r="I167" s="433">
        <f t="shared" ref="I167:I174" si="113">B167+D167+F167-G167+H167</f>
        <v>0</v>
      </c>
      <c r="J167" s="443"/>
      <c r="K167" s="443"/>
      <c r="L167" s="308"/>
      <c r="M167" s="443"/>
      <c r="N167" s="443"/>
      <c r="O167" s="442"/>
      <c r="P167" s="308"/>
      <c r="Q167" s="443"/>
      <c r="R167" s="371">
        <f t="shared" ref="R167:R174" si="114">I167-J167-K167-L167-M167-N167-O167-P167-Q167</f>
        <v>0</v>
      </c>
      <c r="S167" s="386"/>
    </row>
    <row r="168" spans="1:19" s="323" customFormat="1" ht="35.25" customHeight="1" thickBot="1">
      <c r="A168" s="140" t="s">
        <v>135</v>
      </c>
      <c r="B168" s="442"/>
      <c r="C168" s="443"/>
      <c r="D168" s="308"/>
      <c r="E168" s="308"/>
      <c r="F168" s="308"/>
      <c r="G168" s="443"/>
      <c r="H168" s="443"/>
      <c r="I168" s="433">
        <f t="shared" si="113"/>
        <v>0</v>
      </c>
      <c r="J168" s="443"/>
      <c r="K168" s="443"/>
      <c r="L168" s="308"/>
      <c r="M168" s="443"/>
      <c r="N168" s="443"/>
      <c r="O168" s="442"/>
      <c r="P168" s="308"/>
      <c r="Q168" s="443"/>
      <c r="R168" s="371">
        <f t="shared" si="114"/>
        <v>0</v>
      </c>
      <c r="S168" s="386"/>
    </row>
    <row r="169" spans="1:19" s="323" customFormat="1" ht="35.25" customHeight="1" thickBot="1">
      <c r="A169" s="140" t="s">
        <v>137</v>
      </c>
      <c r="B169" s="442"/>
      <c r="C169" s="443"/>
      <c r="D169" s="308"/>
      <c r="E169" s="308"/>
      <c r="F169" s="308"/>
      <c r="G169" s="443"/>
      <c r="H169" s="443"/>
      <c r="I169" s="433">
        <f t="shared" si="113"/>
        <v>0</v>
      </c>
      <c r="J169" s="443"/>
      <c r="K169" s="443"/>
      <c r="L169" s="308"/>
      <c r="M169" s="443"/>
      <c r="N169" s="443"/>
      <c r="O169" s="442"/>
      <c r="P169" s="308"/>
      <c r="Q169" s="443"/>
      <c r="R169" s="371">
        <f t="shared" si="114"/>
        <v>0</v>
      </c>
      <c r="S169" s="386"/>
    </row>
    <row r="170" spans="1:19" s="323" customFormat="1" ht="35.25" customHeight="1" thickBot="1">
      <c r="A170" s="140" t="s">
        <v>138</v>
      </c>
      <c r="B170" s="442"/>
      <c r="C170" s="443"/>
      <c r="D170" s="308"/>
      <c r="E170" s="308"/>
      <c r="F170" s="308"/>
      <c r="G170" s="443"/>
      <c r="H170" s="443"/>
      <c r="I170" s="433">
        <f t="shared" si="113"/>
        <v>0</v>
      </c>
      <c r="J170" s="443"/>
      <c r="K170" s="443"/>
      <c r="L170" s="308"/>
      <c r="M170" s="443"/>
      <c r="N170" s="443"/>
      <c r="O170" s="442"/>
      <c r="P170" s="308"/>
      <c r="Q170" s="443"/>
      <c r="R170" s="371">
        <f t="shared" si="114"/>
        <v>0</v>
      </c>
      <c r="S170" s="386"/>
    </row>
    <row r="171" spans="1:19" s="323" customFormat="1" ht="35.25" customHeight="1" thickBot="1">
      <c r="A171" s="140" t="s">
        <v>139</v>
      </c>
      <c r="B171" s="442"/>
      <c r="C171" s="443"/>
      <c r="D171" s="308"/>
      <c r="E171" s="308"/>
      <c r="F171" s="308"/>
      <c r="G171" s="443"/>
      <c r="H171" s="443"/>
      <c r="I171" s="433">
        <f t="shared" si="113"/>
        <v>0</v>
      </c>
      <c r="J171" s="443"/>
      <c r="K171" s="443"/>
      <c r="L171" s="308"/>
      <c r="M171" s="443"/>
      <c r="N171" s="443"/>
      <c r="O171" s="442"/>
      <c r="P171" s="308"/>
      <c r="Q171" s="443"/>
      <c r="R171" s="371">
        <f t="shared" si="114"/>
        <v>0</v>
      </c>
      <c r="S171" s="386"/>
    </row>
    <row r="172" spans="1:19" s="323" customFormat="1" ht="35.25" customHeight="1" thickBot="1">
      <c r="A172" s="140" t="s">
        <v>187</v>
      </c>
      <c r="B172" s="442"/>
      <c r="C172" s="443"/>
      <c r="D172" s="308"/>
      <c r="E172" s="308"/>
      <c r="F172" s="308"/>
      <c r="G172" s="443"/>
      <c r="H172" s="443"/>
      <c r="I172" s="433">
        <f t="shared" si="113"/>
        <v>0</v>
      </c>
      <c r="J172" s="443"/>
      <c r="K172" s="443"/>
      <c r="L172" s="308"/>
      <c r="M172" s="443"/>
      <c r="N172" s="443"/>
      <c r="O172" s="442"/>
      <c r="P172" s="308"/>
      <c r="Q172" s="443"/>
      <c r="R172" s="371">
        <f t="shared" si="114"/>
        <v>0</v>
      </c>
      <c r="S172" s="386"/>
    </row>
    <row r="173" spans="1:19" s="323" customFormat="1" ht="35.25" customHeight="1" thickBot="1">
      <c r="A173" s="387" t="s">
        <v>140</v>
      </c>
      <c r="B173" s="478"/>
      <c r="C173" s="479"/>
      <c r="D173" s="308"/>
      <c r="E173" s="308"/>
      <c r="F173" s="308"/>
      <c r="G173" s="479"/>
      <c r="H173" s="479"/>
      <c r="I173" s="433"/>
      <c r="J173" s="479"/>
      <c r="K173" s="479"/>
      <c r="L173" s="308"/>
      <c r="M173" s="479"/>
      <c r="N173" s="479"/>
      <c r="O173" s="478"/>
      <c r="P173" s="308"/>
      <c r="Q173" s="479"/>
      <c r="R173" s="371"/>
      <c r="S173" s="386"/>
    </row>
    <row r="174" spans="1:19" s="323" customFormat="1" ht="35.25" customHeight="1" thickBot="1">
      <c r="A174" s="387" t="s">
        <v>238</v>
      </c>
      <c r="B174" s="593"/>
      <c r="C174" s="594"/>
      <c r="D174" s="308"/>
      <c r="E174" s="308"/>
      <c r="F174" s="308"/>
      <c r="G174" s="443"/>
      <c r="H174" s="443"/>
      <c r="I174" s="433">
        <f t="shared" si="113"/>
        <v>0</v>
      </c>
      <c r="J174" s="443"/>
      <c r="K174" s="443"/>
      <c r="L174" s="308"/>
      <c r="M174" s="443"/>
      <c r="N174" s="443"/>
      <c r="O174" s="442"/>
      <c r="P174" s="308"/>
      <c r="Q174" s="443"/>
      <c r="R174" s="371">
        <f t="shared" si="114"/>
        <v>0</v>
      </c>
      <c r="S174" s="386"/>
    </row>
    <row r="175" spans="1:19" s="323" customFormat="1" ht="35.25" customHeight="1" thickBot="1">
      <c r="A175" s="465" t="s">
        <v>6</v>
      </c>
      <c r="B175" s="433">
        <f t="shared" ref="B175" si="115">SUM(B167:B174)</f>
        <v>0</v>
      </c>
      <c r="C175" s="346"/>
      <c r="D175" s="433">
        <f t="shared" ref="D175" si="116">SUM(D167:D174)</f>
        <v>0</v>
      </c>
      <c r="E175" s="346"/>
      <c r="F175" s="433">
        <f t="shared" ref="F175" si="117">SUM(F167:F174)</f>
        <v>0</v>
      </c>
      <c r="G175" s="433">
        <f t="shared" ref="G175" si="118">SUM(G167:G174)</f>
        <v>0</v>
      </c>
      <c r="H175" s="433">
        <f t="shared" ref="H175" si="119">SUM(H167:H174)</f>
        <v>0</v>
      </c>
      <c r="I175" s="433">
        <f t="shared" ref="I175" si="120">SUM(I167:I174)</f>
        <v>0</v>
      </c>
      <c r="J175" s="433">
        <f t="shared" ref="J175" si="121">SUM(J167:J174)</f>
        <v>0</v>
      </c>
      <c r="K175" s="433">
        <f t="shared" ref="K175" si="122">SUM(K167:K174)</f>
        <v>0</v>
      </c>
      <c r="L175" s="433">
        <f t="shared" ref="L175" si="123">SUM(L167:L174)</f>
        <v>0</v>
      </c>
      <c r="M175" s="433">
        <f t="shared" ref="M175" si="124">SUM(M167:M174)</f>
        <v>0</v>
      </c>
      <c r="N175" s="433">
        <f t="shared" ref="N175" si="125">SUM(N167:N174)</f>
        <v>0</v>
      </c>
      <c r="O175" s="433">
        <f t="shared" ref="O175" si="126">SUM(O167:O174)</f>
        <v>0</v>
      </c>
      <c r="P175" s="433">
        <f t="shared" ref="P175:Q175" si="127">SUM(P167:P174)</f>
        <v>0</v>
      </c>
      <c r="Q175" s="433">
        <f t="shared" si="127"/>
        <v>0</v>
      </c>
      <c r="R175" s="466">
        <f t="shared" ref="R175" si="128">SUM(R167:R174)</f>
        <v>0</v>
      </c>
      <c r="S175" s="386"/>
    </row>
    <row r="176" spans="1:19" ht="44.25" customHeight="1" thickBot="1">
      <c r="A176" s="470" t="s">
        <v>10</v>
      </c>
      <c r="B176" s="591"/>
      <c r="C176" s="591"/>
      <c r="D176" s="591"/>
      <c r="E176" s="591"/>
      <c r="F176" s="591"/>
      <c r="G176" s="591"/>
      <c r="H176" s="591"/>
      <c r="I176" s="591"/>
      <c r="J176" s="591"/>
      <c r="K176" s="591"/>
      <c r="L176" s="591"/>
      <c r="M176" s="591"/>
      <c r="N176" s="591"/>
      <c r="O176" s="591"/>
      <c r="P176" s="591"/>
      <c r="Q176" s="591"/>
      <c r="R176" s="592"/>
      <c r="S176" s="385"/>
    </row>
    <row r="177" spans="1:20" s="313" customFormat="1" ht="45.75" customHeight="1" thickTop="1">
      <c r="B177" s="534" t="s">
        <v>16</v>
      </c>
      <c r="C177" s="534"/>
      <c r="D177" s="534"/>
      <c r="E177" s="330">
        <f>'[1]صفحه اصلی'!C163</f>
        <v>0</v>
      </c>
      <c r="F177" s="440" t="str">
        <f>'صفحه اصلی'!$C$10</f>
        <v>عبدالرحیم فرزانه</v>
      </c>
      <c r="G177" s="625" t="s">
        <v>7</v>
      </c>
      <c r="H177" s="625"/>
      <c r="I177" s="625"/>
      <c r="J177" s="560">
        <f>'صفحه اصلی'!$C$11</f>
        <v>0</v>
      </c>
      <c r="K177" s="560"/>
      <c r="L177" s="437" t="s">
        <v>181</v>
      </c>
      <c r="M177" s="560" t="str">
        <f>'صفحه اصلی'!$C$12</f>
        <v>محمودرضا شفیع نیا</v>
      </c>
      <c r="N177" s="560"/>
      <c r="O177" s="534" t="s">
        <v>182</v>
      </c>
      <c r="P177" s="534"/>
      <c r="Q177" s="600" t="str">
        <f>'صفحه اصلی'!$C$13</f>
        <v>دکتر محمود گنجی فرد</v>
      </c>
      <c r="R177" s="600"/>
    </row>
    <row r="178" spans="1:20" ht="47.25" customHeight="1" thickBot="1">
      <c r="A178" s="601" t="s">
        <v>224</v>
      </c>
      <c r="B178" s="601"/>
      <c r="C178" s="601"/>
      <c r="D178" s="601"/>
      <c r="E178" s="601"/>
      <c r="F178" s="601"/>
      <c r="G178" s="601"/>
      <c r="H178" s="601"/>
      <c r="I178" s="601"/>
      <c r="J178" s="601"/>
      <c r="K178" s="601"/>
      <c r="L178" s="601"/>
      <c r="M178" s="601"/>
      <c r="N178" s="446"/>
      <c r="O178" s="446"/>
      <c r="P178" s="446"/>
      <c r="Q178" s="446"/>
      <c r="R178" s="338" t="s">
        <v>231</v>
      </c>
    </row>
    <row r="179" spans="1:20" ht="33" customHeight="1" thickTop="1" thickBot="1">
      <c r="A179" s="550" t="s">
        <v>232</v>
      </c>
      <c r="B179" s="551"/>
      <c r="C179" s="551"/>
      <c r="D179" s="551"/>
      <c r="E179" s="551"/>
      <c r="F179" s="551"/>
      <c r="G179" s="551"/>
      <c r="H179" s="551"/>
      <c r="I179" s="551"/>
      <c r="J179" s="551"/>
      <c r="K179" s="551"/>
      <c r="L179" s="551"/>
      <c r="M179" s="551"/>
      <c r="N179" s="551"/>
      <c r="O179" s="551"/>
      <c r="P179" s="551"/>
      <c r="Q179" s="551"/>
      <c r="R179" s="552"/>
      <c r="S179" s="383"/>
    </row>
    <row r="180" spans="1:20" ht="30.75" customHeight="1" thickBot="1">
      <c r="A180" s="445" t="s">
        <v>10</v>
      </c>
      <c r="B180" s="591"/>
      <c r="C180" s="591"/>
      <c r="D180" s="591"/>
      <c r="E180" s="591"/>
      <c r="F180" s="591"/>
      <c r="G180" s="591"/>
      <c r="H180" s="591"/>
      <c r="I180" s="591"/>
      <c r="J180" s="591"/>
      <c r="K180" s="591"/>
      <c r="L180" s="591"/>
      <c r="M180" s="591"/>
      <c r="N180" s="591"/>
      <c r="O180" s="591"/>
      <c r="P180" s="591"/>
      <c r="Q180" s="591"/>
      <c r="R180" s="592"/>
      <c r="S180" s="383"/>
      <c r="T180" s="328"/>
    </row>
    <row r="181" spans="1:20" ht="33.75" customHeight="1" thickTop="1">
      <c r="A181" s="602"/>
      <c r="B181" s="602"/>
      <c r="C181" s="602"/>
      <c r="D181" s="602"/>
      <c r="E181" s="602"/>
      <c r="F181" s="602"/>
      <c r="G181" s="602"/>
      <c r="H181" s="602"/>
      <c r="I181" s="602"/>
      <c r="J181" s="602"/>
      <c r="K181" s="602"/>
      <c r="L181" s="602"/>
      <c r="M181" s="602"/>
      <c r="N181" s="602"/>
      <c r="O181" s="602"/>
      <c r="P181" s="602"/>
      <c r="Q181" s="602"/>
      <c r="R181" s="602"/>
    </row>
    <row r="182" spans="1:20" s="382" customFormat="1" ht="51.75" customHeight="1">
      <c r="A182" s="343"/>
      <c r="B182" s="343"/>
      <c r="C182" s="343"/>
      <c r="D182" s="343"/>
      <c r="E182" s="343"/>
      <c r="F182" s="343"/>
      <c r="G182" s="624" t="s">
        <v>230</v>
      </c>
      <c r="H182" s="624"/>
      <c r="I182" s="624"/>
      <c r="J182" s="624"/>
      <c r="K182" s="624"/>
      <c r="L182" s="624"/>
      <c r="M182" s="624"/>
      <c r="N182" s="344"/>
      <c r="O182" s="343"/>
      <c r="P182" s="343"/>
      <c r="Q182" s="343"/>
      <c r="R182" s="343"/>
    </row>
    <row r="183" spans="1:20" s="382" customFormat="1" ht="30.75" customHeight="1">
      <c r="A183" s="343"/>
      <c r="B183" s="343"/>
      <c r="C183" s="343"/>
      <c r="D183" s="343"/>
      <c r="E183" s="343"/>
      <c r="F183" s="343"/>
      <c r="G183" s="426"/>
      <c r="H183" s="608" t="s">
        <v>226</v>
      </c>
      <c r="I183" s="608"/>
      <c r="J183" s="608"/>
      <c r="K183" s="608"/>
      <c r="L183" s="608"/>
      <c r="M183" s="608"/>
      <c r="N183" s="344"/>
      <c r="O183" s="343"/>
      <c r="P183" s="343"/>
      <c r="Q183" s="343"/>
      <c r="R183" s="343"/>
    </row>
    <row r="184" spans="1:20" s="318" customFormat="1" ht="30.75" customHeight="1">
      <c r="A184" s="434" t="s">
        <v>0</v>
      </c>
      <c r="B184" s="609" t="str">
        <f>'صفحه اصلی'!$C$7</f>
        <v>دانشكده علوم پزشكي و خدمات بهداشتي، درماني قائن</v>
      </c>
      <c r="C184" s="609"/>
      <c r="D184" s="609"/>
      <c r="E184" s="316"/>
      <c r="F184" s="316"/>
      <c r="H184" s="610" t="s">
        <v>225</v>
      </c>
      <c r="I184" s="610"/>
      <c r="J184" s="610"/>
      <c r="K184" s="610"/>
      <c r="L184" s="610"/>
      <c r="M184" s="610"/>
      <c r="N184" s="315"/>
      <c r="O184" s="315"/>
      <c r="P184" s="315"/>
      <c r="Q184" s="315"/>
      <c r="R184" s="315"/>
      <c r="S184" s="317"/>
    </row>
    <row r="185" spans="1:20" s="305" customFormat="1" ht="36.75" customHeight="1" thickBot="1">
      <c r="A185" s="435" t="s">
        <v>1</v>
      </c>
      <c r="B185" s="611">
        <f>'صفحه اصلی'!$C$8</f>
        <v>124128</v>
      </c>
      <c r="C185" s="611"/>
      <c r="D185" s="611"/>
      <c r="E185" s="324"/>
      <c r="G185" s="438"/>
      <c r="H185" s="272"/>
      <c r="I185" s="438" t="s">
        <v>19</v>
      </c>
      <c r="J185" s="407"/>
      <c r="K185" s="438"/>
      <c r="L185" s="334"/>
      <c r="M185" s="334"/>
      <c r="N185" s="449" t="s">
        <v>222</v>
      </c>
      <c r="O185" s="334">
        <f>'صفحه اصلی'!$C$9</f>
        <v>1403</v>
      </c>
      <c r="P185" s="334"/>
      <c r="Q185" s="334"/>
      <c r="R185" s="304"/>
      <c r="S185" s="304"/>
    </row>
    <row r="186" spans="1:20" s="323" customFormat="1" ht="57.75" customHeight="1" thickTop="1" thickBot="1">
      <c r="A186" s="111" t="s">
        <v>134</v>
      </c>
      <c r="B186" s="612" t="s">
        <v>166</v>
      </c>
      <c r="C186" s="613"/>
      <c r="D186" s="614" t="s">
        <v>196</v>
      </c>
      <c r="E186" s="615"/>
      <c r="F186" s="339" t="s">
        <v>227</v>
      </c>
      <c r="G186" s="448" t="s">
        <v>178</v>
      </c>
      <c r="H186" s="431" t="s">
        <v>219</v>
      </c>
      <c r="I186" s="430" t="s">
        <v>220</v>
      </c>
      <c r="J186" s="342" t="s">
        <v>167</v>
      </c>
      <c r="K186" s="447" t="s">
        <v>22</v>
      </c>
      <c r="L186" s="340" t="s">
        <v>74</v>
      </c>
      <c r="M186" s="448" t="s">
        <v>2</v>
      </c>
      <c r="N186" s="448" t="s">
        <v>179</v>
      </c>
      <c r="O186" s="342" t="s">
        <v>180</v>
      </c>
      <c r="P186" s="340" t="s">
        <v>162</v>
      </c>
      <c r="Q186" s="341" t="s">
        <v>149</v>
      </c>
      <c r="R186" s="370" t="s">
        <v>168</v>
      </c>
      <c r="S186" s="386"/>
    </row>
    <row r="187" spans="1:20" s="323" customFormat="1" ht="35.25" customHeight="1" thickBot="1">
      <c r="A187" s="139" t="s">
        <v>136</v>
      </c>
      <c r="B187" s="593"/>
      <c r="C187" s="594"/>
      <c r="D187" s="308"/>
      <c r="E187" s="308"/>
      <c r="F187" s="308"/>
      <c r="G187" s="443"/>
      <c r="H187" s="443"/>
      <c r="I187" s="433">
        <f t="shared" ref="I187:I194" si="129">B187+D187+F187-G187+H187</f>
        <v>0</v>
      </c>
      <c r="J187" s="443"/>
      <c r="K187" s="443"/>
      <c r="L187" s="308"/>
      <c r="M187" s="443"/>
      <c r="N187" s="443"/>
      <c r="O187" s="442"/>
      <c r="P187" s="308"/>
      <c r="Q187" s="443"/>
      <c r="R187" s="371">
        <f t="shared" ref="R187:R194" si="130">I187-J187-K187-L187-M187-N187-O187-P187-Q187</f>
        <v>0</v>
      </c>
      <c r="S187" s="386"/>
    </row>
    <row r="188" spans="1:20" s="323" customFormat="1" ht="35.25" customHeight="1" thickBot="1">
      <c r="A188" s="140" t="s">
        <v>135</v>
      </c>
      <c r="B188" s="442"/>
      <c r="C188" s="443"/>
      <c r="D188" s="308"/>
      <c r="E188" s="308"/>
      <c r="F188" s="308"/>
      <c r="G188" s="443"/>
      <c r="H188" s="443"/>
      <c r="I188" s="433">
        <f t="shared" si="129"/>
        <v>0</v>
      </c>
      <c r="J188" s="443"/>
      <c r="K188" s="443"/>
      <c r="L188" s="308"/>
      <c r="M188" s="443"/>
      <c r="N188" s="443"/>
      <c r="O188" s="442"/>
      <c r="P188" s="308"/>
      <c r="Q188" s="443"/>
      <c r="R188" s="371">
        <f t="shared" si="130"/>
        <v>0</v>
      </c>
      <c r="S188" s="386"/>
    </row>
    <row r="189" spans="1:20" s="323" customFormat="1" ht="35.25" customHeight="1" thickBot="1">
      <c r="A189" s="140" t="s">
        <v>137</v>
      </c>
      <c r="B189" s="442"/>
      <c r="C189" s="443"/>
      <c r="D189" s="308"/>
      <c r="E189" s="308"/>
      <c r="F189" s="308"/>
      <c r="G189" s="443"/>
      <c r="H189" s="443"/>
      <c r="I189" s="433">
        <f t="shared" si="129"/>
        <v>0</v>
      </c>
      <c r="J189" s="443"/>
      <c r="K189" s="443"/>
      <c r="L189" s="308"/>
      <c r="M189" s="443"/>
      <c r="N189" s="443"/>
      <c r="O189" s="442"/>
      <c r="P189" s="308"/>
      <c r="Q189" s="443"/>
      <c r="R189" s="371">
        <f t="shared" si="130"/>
        <v>0</v>
      </c>
      <c r="S189" s="386"/>
    </row>
    <row r="190" spans="1:20" s="323" customFormat="1" ht="35.25" customHeight="1" thickBot="1">
      <c r="A190" s="140" t="s">
        <v>138</v>
      </c>
      <c r="B190" s="442"/>
      <c r="C190" s="443"/>
      <c r="D190" s="308"/>
      <c r="E190" s="308"/>
      <c r="F190" s="308"/>
      <c r="G190" s="443"/>
      <c r="H190" s="443"/>
      <c r="I190" s="433">
        <f t="shared" si="129"/>
        <v>0</v>
      </c>
      <c r="J190" s="443"/>
      <c r="K190" s="443"/>
      <c r="L190" s="308"/>
      <c r="M190" s="443"/>
      <c r="N190" s="443"/>
      <c r="O190" s="442"/>
      <c r="P190" s="308"/>
      <c r="Q190" s="443"/>
      <c r="R190" s="371">
        <f t="shared" si="130"/>
        <v>0</v>
      </c>
      <c r="S190" s="386"/>
    </row>
    <row r="191" spans="1:20" s="323" customFormat="1" ht="35.25" customHeight="1" thickBot="1">
      <c r="A191" s="140" t="s">
        <v>139</v>
      </c>
      <c r="B191" s="442"/>
      <c r="C191" s="443"/>
      <c r="D191" s="308"/>
      <c r="E191" s="308"/>
      <c r="F191" s="308"/>
      <c r="G191" s="443"/>
      <c r="H191" s="443"/>
      <c r="I191" s="433">
        <f t="shared" si="129"/>
        <v>0</v>
      </c>
      <c r="J191" s="443"/>
      <c r="K191" s="443"/>
      <c r="L191" s="308"/>
      <c r="M191" s="443"/>
      <c r="N191" s="443"/>
      <c r="O191" s="442"/>
      <c r="P191" s="308"/>
      <c r="Q191" s="443"/>
      <c r="R191" s="371">
        <f t="shared" si="130"/>
        <v>0</v>
      </c>
      <c r="S191" s="386"/>
    </row>
    <row r="192" spans="1:20" s="323" customFormat="1" ht="35.25" customHeight="1" thickBot="1">
      <c r="A192" s="140" t="s">
        <v>187</v>
      </c>
      <c r="B192" s="442"/>
      <c r="C192" s="443"/>
      <c r="D192" s="308"/>
      <c r="E192" s="308"/>
      <c r="F192" s="308"/>
      <c r="G192" s="443"/>
      <c r="H192" s="443"/>
      <c r="I192" s="433">
        <f t="shared" si="129"/>
        <v>0</v>
      </c>
      <c r="J192" s="443"/>
      <c r="K192" s="443"/>
      <c r="L192" s="308"/>
      <c r="M192" s="443"/>
      <c r="N192" s="443"/>
      <c r="O192" s="442"/>
      <c r="P192" s="308"/>
      <c r="Q192" s="443"/>
      <c r="R192" s="371">
        <f t="shared" si="130"/>
        <v>0</v>
      </c>
      <c r="S192" s="386"/>
    </row>
    <row r="193" spans="1:20" s="323" customFormat="1" ht="35.25" customHeight="1" thickBot="1">
      <c r="A193" s="387" t="s">
        <v>140</v>
      </c>
      <c r="B193" s="478"/>
      <c r="C193" s="479"/>
      <c r="D193" s="308"/>
      <c r="E193" s="308"/>
      <c r="F193" s="308"/>
      <c r="G193" s="479"/>
      <c r="H193" s="479"/>
      <c r="I193" s="433"/>
      <c r="J193" s="479"/>
      <c r="K193" s="479"/>
      <c r="L193" s="308"/>
      <c r="M193" s="479"/>
      <c r="N193" s="479"/>
      <c r="O193" s="478"/>
      <c r="P193" s="308"/>
      <c r="Q193" s="479"/>
      <c r="R193" s="371"/>
      <c r="S193" s="386"/>
    </row>
    <row r="194" spans="1:20" s="323" customFormat="1" ht="35.25" customHeight="1" thickBot="1">
      <c r="A194" s="387" t="s">
        <v>238</v>
      </c>
      <c r="B194" s="593"/>
      <c r="C194" s="594"/>
      <c r="D194" s="308"/>
      <c r="E194" s="308"/>
      <c r="F194" s="308"/>
      <c r="G194" s="443"/>
      <c r="H194" s="443"/>
      <c r="I194" s="433">
        <f t="shared" si="129"/>
        <v>0</v>
      </c>
      <c r="J194" s="443"/>
      <c r="K194" s="443"/>
      <c r="L194" s="308"/>
      <c r="M194" s="443"/>
      <c r="N194" s="443"/>
      <c r="O194" s="442"/>
      <c r="P194" s="308"/>
      <c r="Q194" s="443"/>
      <c r="R194" s="371">
        <f t="shared" si="130"/>
        <v>0</v>
      </c>
      <c r="S194" s="386"/>
    </row>
    <row r="195" spans="1:20" s="323" customFormat="1" ht="35.25" customHeight="1" thickBot="1">
      <c r="A195" s="465" t="s">
        <v>6</v>
      </c>
      <c r="B195" s="433">
        <f t="shared" ref="B195" si="131">SUM(B187:B194)</f>
        <v>0</v>
      </c>
      <c r="C195" s="346"/>
      <c r="D195" s="433">
        <f t="shared" ref="D195" si="132">SUM(D187:D194)</f>
        <v>0</v>
      </c>
      <c r="E195" s="346"/>
      <c r="F195" s="433">
        <f t="shared" ref="F195" si="133">SUM(F187:F194)</f>
        <v>0</v>
      </c>
      <c r="G195" s="433">
        <f t="shared" ref="G195" si="134">SUM(G187:G194)</f>
        <v>0</v>
      </c>
      <c r="H195" s="433">
        <f t="shared" ref="H195" si="135">SUM(H187:H194)</f>
        <v>0</v>
      </c>
      <c r="I195" s="433">
        <f t="shared" ref="I195" si="136">SUM(I187:I194)</f>
        <v>0</v>
      </c>
      <c r="J195" s="433">
        <f t="shared" ref="J195" si="137">SUM(J187:J194)</f>
        <v>0</v>
      </c>
      <c r="K195" s="433">
        <f t="shared" ref="K195" si="138">SUM(K187:K194)</f>
        <v>0</v>
      </c>
      <c r="L195" s="433">
        <f t="shared" ref="L195" si="139">SUM(L187:L194)</f>
        <v>0</v>
      </c>
      <c r="M195" s="433">
        <f t="shared" ref="M195" si="140">SUM(M187:M194)</f>
        <v>0</v>
      </c>
      <c r="N195" s="433">
        <f t="shared" ref="N195" si="141">SUM(N187:N194)</f>
        <v>0</v>
      </c>
      <c r="O195" s="433">
        <f t="shared" ref="O195" si="142">SUM(O187:O194)</f>
        <v>0</v>
      </c>
      <c r="P195" s="433">
        <f t="shared" ref="P195:Q195" si="143">SUM(P187:P194)</f>
        <v>0</v>
      </c>
      <c r="Q195" s="433">
        <f t="shared" si="143"/>
        <v>0</v>
      </c>
      <c r="R195" s="466">
        <f t="shared" ref="R195" si="144">SUM(R187:R194)</f>
        <v>0</v>
      </c>
      <c r="S195" s="386"/>
    </row>
    <row r="196" spans="1:20" ht="44.25" customHeight="1" thickBot="1">
      <c r="A196" s="470" t="s">
        <v>10</v>
      </c>
      <c r="B196" s="591"/>
      <c r="C196" s="591"/>
      <c r="D196" s="591"/>
      <c r="E196" s="591"/>
      <c r="F196" s="591"/>
      <c r="G196" s="591"/>
      <c r="H196" s="591"/>
      <c r="I196" s="591"/>
      <c r="J196" s="591"/>
      <c r="K196" s="591"/>
      <c r="L196" s="591"/>
      <c r="M196" s="591"/>
      <c r="N196" s="591"/>
      <c r="O196" s="591"/>
      <c r="P196" s="591"/>
      <c r="Q196" s="591"/>
      <c r="R196" s="592"/>
      <c r="S196" s="385"/>
    </row>
    <row r="197" spans="1:20" s="313" customFormat="1" ht="45.75" customHeight="1" thickTop="1">
      <c r="B197" s="534" t="s">
        <v>16</v>
      </c>
      <c r="C197" s="534"/>
      <c r="D197" s="534"/>
      <c r="E197" s="330">
        <f>'[1]صفحه اصلی'!C182</f>
        <v>0</v>
      </c>
      <c r="F197" s="440" t="str">
        <f>'صفحه اصلی'!$C$10</f>
        <v>عبدالرحیم فرزانه</v>
      </c>
      <c r="G197" s="625" t="s">
        <v>7</v>
      </c>
      <c r="H197" s="625"/>
      <c r="I197" s="625"/>
      <c r="J197" s="560">
        <f>'صفحه اصلی'!$C$11</f>
        <v>0</v>
      </c>
      <c r="K197" s="560"/>
      <c r="L197" s="437" t="s">
        <v>181</v>
      </c>
      <c r="M197" s="560" t="str">
        <f>'صفحه اصلی'!$C$12</f>
        <v>محمودرضا شفیع نیا</v>
      </c>
      <c r="N197" s="560"/>
      <c r="O197" s="534" t="s">
        <v>182</v>
      </c>
      <c r="P197" s="534"/>
      <c r="Q197" s="600" t="str">
        <f>'صفحه اصلی'!$C$13</f>
        <v>دکتر محمود گنجی فرد</v>
      </c>
      <c r="R197" s="600"/>
    </row>
    <row r="198" spans="1:20" ht="47.25" customHeight="1" thickBot="1">
      <c r="A198" s="601" t="s">
        <v>224</v>
      </c>
      <c r="B198" s="601"/>
      <c r="C198" s="601"/>
      <c r="D198" s="601"/>
      <c r="E198" s="601"/>
      <c r="F198" s="601"/>
      <c r="G198" s="601"/>
      <c r="H198" s="601"/>
      <c r="I198" s="601"/>
      <c r="J198" s="601"/>
      <c r="K198" s="601"/>
      <c r="L198" s="601"/>
      <c r="M198" s="601"/>
      <c r="N198" s="446"/>
      <c r="O198" s="446"/>
      <c r="P198" s="446"/>
      <c r="Q198" s="446"/>
      <c r="R198" s="338" t="s">
        <v>231</v>
      </c>
    </row>
    <row r="199" spans="1:20" ht="33" customHeight="1" thickTop="1" thickBot="1">
      <c r="A199" s="550" t="s">
        <v>232</v>
      </c>
      <c r="B199" s="551"/>
      <c r="C199" s="551"/>
      <c r="D199" s="551"/>
      <c r="E199" s="551"/>
      <c r="F199" s="551"/>
      <c r="G199" s="551"/>
      <c r="H199" s="551"/>
      <c r="I199" s="551"/>
      <c r="J199" s="551"/>
      <c r="K199" s="551"/>
      <c r="L199" s="551"/>
      <c r="M199" s="551"/>
      <c r="N199" s="551"/>
      <c r="O199" s="551"/>
      <c r="P199" s="551"/>
      <c r="Q199" s="551"/>
      <c r="R199" s="552"/>
      <c r="S199" s="383"/>
    </row>
    <row r="200" spans="1:20" ht="30.75" customHeight="1" thickBot="1">
      <c r="A200" s="445" t="s">
        <v>10</v>
      </c>
      <c r="B200" s="591"/>
      <c r="C200" s="591"/>
      <c r="D200" s="591"/>
      <c r="E200" s="591"/>
      <c r="F200" s="591"/>
      <c r="G200" s="591"/>
      <c r="H200" s="591"/>
      <c r="I200" s="591"/>
      <c r="J200" s="591"/>
      <c r="K200" s="591"/>
      <c r="L200" s="591"/>
      <c r="M200" s="591"/>
      <c r="N200" s="591"/>
      <c r="O200" s="591"/>
      <c r="P200" s="591"/>
      <c r="Q200" s="591"/>
      <c r="R200" s="592"/>
      <c r="S200" s="383"/>
      <c r="T200" s="328"/>
    </row>
    <row r="201" spans="1:20" ht="33.75" customHeight="1" thickTop="1">
      <c r="A201" s="602"/>
      <c r="B201" s="602"/>
      <c r="C201" s="602"/>
      <c r="D201" s="602"/>
      <c r="E201" s="602"/>
      <c r="F201" s="602"/>
      <c r="G201" s="602"/>
      <c r="H201" s="602"/>
      <c r="I201" s="602"/>
      <c r="J201" s="602"/>
      <c r="K201" s="602"/>
      <c r="L201" s="602"/>
      <c r="M201" s="602"/>
      <c r="N201" s="602"/>
      <c r="O201" s="602"/>
      <c r="P201" s="602"/>
      <c r="Q201" s="602"/>
      <c r="R201" s="602"/>
    </row>
  </sheetData>
  <sheetProtection algorithmName="SHA-512" hashValue="t3LEeokQqGlEp/Uyg/WTXYQh87oMMn/8ZaA0zk9pLa88XhcwGS0ufFr+o3z+N/ykdLkBkLrP8XoGL55FKoJVyA==" saltValue="h09JvSxzJE0tyk+spcroBw==" spinCount="100000" sheet="1" formatCells="0" formatColumns="0" formatRows="0" insertColumns="0" insertRows="0" insertHyperlinks="0" deleteColumns="0" deleteRows="0" sort="0" autoFilter="0" pivotTables="0"/>
  <mergeCells count="202">
    <mergeCell ref="A198:M198"/>
    <mergeCell ref="A199:R199"/>
    <mergeCell ref="B200:R200"/>
    <mergeCell ref="A201:R201"/>
    <mergeCell ref="D186:E186"/>
    <mergeCell ref="B187:C187"/>
    <mergeCell ref="B194:C194"/>
    <mergeCell ref="B196:R196"/>
    <mergeCell ref="B197:D197"/>
    <mergeCell ref="G197:I197"/>
    <mergeCell ref="J197:K197"/>
    <mergeCell ref="M197:N197"/>
    <mergeCell ref="O197:P197"/>
    <mergeCell ref="Q197:R197"/>
    <mergeCell ref="B186:C186"/>
    <mergeCell ref="A181:R181"/>
    <mergeCell ref="G182:M182"/>
    <mergeCell ref="H183:M183"/>
    <mergeCell ref="B184:D184"/>
    <mergeCell ref="H184:M184"/>
    <mergeCell ref="B167:C167"/>
    <mergeCell ref="B174:C174"/>
    <mergeCell ref="B176:R176"/>
    <mergeCell ref="G177:I177"/>
    <mergeCell ref="J177:K177"/>
    <mergeCell ref="M177:N177"/>
    <mergeCell ref="O177:P177"/>
    <mergeCell ref="Q177:R177"/>
    <mergeCell ref="B177:D177"/>
    <mergeCell ref="A178:M178"/>
    <mergeCell ref="A179:R179"/>
    <mergeCell ref="B180:R180"/>
    <mergeCell ref="B144:D144"/>
    <mergeCell ref="H144:M144"/>
    <mergeCell ref="B145:D145"/>
    <mergeCell ref="B146:C146"/>
    <mergeCell ref="D146:E146"/>
    <mergeCell ref="B147:C147"/>
    <mergeCell ref="Q137:R137"/>
    <mergeCell ref="A138:M138"/>
    <mergeCell ref="A139:R139"/>
    <mergeCell ref="B140:R140"/>
    <mergeCell ref="A141:R141"/>
    <mergeCell ref="G142:M142"/>
    <mergeCell ref="A98:M98"/>
    <mergeCell ref="A99:R99"/>
    <mergeCell ref="B100:R100"/>
    <mergeCell ref="B125:D125"/>
    <mergeCell ref="B126:C126"/>
    <mergeCell ref="D126:E126"/>
    <mergeCell ref="B127:C127"/>
    <mergeCell ref="B134:C134"/>
    <mergeCell ref="B137:D137"/>
    <mergeCell ref="O117:P117"/>
    <mergeCell ref="Q117:R117"/>
    <mergeCell ref="A118:M118"/>
    <mergeCell ref="A119:R119"/>
    <mergeCell ref="B120:R120"/>
    <mergeCell ref="G122:M122"/>
    <mergeCell ref="A121:R121"/>
    <mergeCell ref="H123:M123"/>
    <mergeCell ref="B124:D124"/>
    <mergeCell ref="H124:M124"/>
    <mergeCell ref="B116:R116"/>
    <mergeCell ref="B117:D117"/>
    <mergeCell ref="G117:I117"/>
    <mergeCell ref="J117:K117"/>
    <mergeCell ref="M117:N117"/>
    <mergeCell ref="B86:C86"/>
    <mergeCell ref="D86:E86"/>
    <mergeCell ref="B87:C87"/>
    <mergeCell ref="B94:C94"/>
    <mergeCell ref="B96:R96"/>
    <mergeCell ref="B97:D97"/>
    <mergeCell ref="G97:I97"/>
    <mergeCell ref="J97:K97"/>
    <mergeCell ref="M97:N97"/>
    <mergeCell ref="O97:P97"/>
    <mergeCell ref="Q97:R97"/>
    <mergeCell ref="G62:M62"/>
    <mergeCell ref="H64:M64"/>
    <mergeCell ref="B65:D65"/>
    <mergeCell ref="D66:E66"/>
    <mergeCell ref="B67:C67"/>
    <mergeCell ref="B74:C74"/>
    <mergeCell ref="H63:M63"/>
    <mergeCell ref="B64:D64"/>
    <mergeCell ref="B66:C66"/>
    <mergeCell ref="A40:R40"/>
    <mergeCell ref="B52:C52"/>
    <mergeCell ref="B56:R56"/>
    <mergeCell ref="B57:D57"/>
    <mergeCell ref="G57:I57"/>
    <mergeCell ref="J57:K57"/>
    <mergeCell ref="M57:N57"/>
    <mergeCell ref="B43:D43"/>
    <mergeCell ref="H43:M43"/>
    <mergeCell ref="B44:D44"/>
    <mergeCell ref="B45:C45"/>
    <mergeCell ref="D45:E45"/>
    <mergeCell ref="B46:C46"/>
    <mergeCell ref="G41:M41"/>
    <mergeCell ref="H42:M42"/>
    <mergeCell ref="B54:C54"/>
    <mergeCell ref="B166:C166"/>
    <mergeCell ref="D166:E166"/>
    <mergeCell ref="B160:R160"/>
    <mergeCell ref="B154:C154"/>
    <mergeCell ref="B156:R156"/>
    <mergeCell ref="B157:D157"/>
    <mergeCell ref="G157:I157"/>
    <mergeCell ref="A161:R161"/>
    <mergeCell ref="G162:M162"/>
    <mergeCell ref="H163:M163"/>
    <mergeCell ref="B164:D164"/>
    <mergeCell ref="H164:M164"/>
    <mergeCell ref="B165:D165"/>
    <mergeCell ref="J157:K157"/>
    <mergeCell ref="M157:N157"/>
    <mergeCell ref="O157:P157"/>
    <mergeCell ref="Q157:R157"/>
    <mergeCell ref="A158:M158"/>
    <mergeCell ref="A159:R159"/>
    <mergeCell ref="D106:E106"/>
    <mergeCell ref="B107:C107"/>
    <mergeCell ref="G21:M21"/>
    <mergeCell ref="H22:M22"/>
    <mergeCell ref="B33:C33"/>
    <mergeCell ref="B35:R35"/>
    <mergeCell ref="B36:D36"/>
    <mergeCell ref="G36:I36"/>
    <mergeCell ref="B185:D185"/>
    <mergeCell ref="H143:M143"/>
    <mergeCell ref="B136:R136"/>
    <mergeCell ref="G137:I137"/>
    <mergeCell ref="J137:K137"/>
    <mergeCell ref="M137:N137"/>
    <mergeCell ref="O137:P137"/>
    <mergeCell ref="O57:P57"/>
    <mergeCell ref="Q57:R57"/>
    <mergeCell ref="A58:M58"/>
    <mergeCell ref="A59:R59"/>
    <mergeCell ref="B60:R60"/>
    <mergeCell ref="A61:R61"/>
    <mergeCell ref="A37:M37"/>
    <mergeCell ref="A38:R38"/>
    <mergeCell ref="B39:R39"/>
    <mergeCell ref="B114:C114"/>
    <mergeCell ref="H83:M83"/>
    <mergeCell ref="B84:D84"/>
    <mergeCell ref="H84:M84"/>
    <mergeCell ref="B85:D85"/>
    <mergeCell ref="A79:R79"/>
    <mergeCell ref="B76:R76"/>
    <mergeCell ref="B77:D77"/>
    <mergeCell ref="G77:I77"/>
    <mergeCell ref="J77:K77"/>
    <mergeCell ref="M77:N77"/>
    <mergeCell ref="O77:P77"/>
    <mergeCell ref="Q77:R77"/>
    <mergeCell ref="A78:M78"/>
    <mergeCell ref="B80:R80"/>
    <mergeCell ref="G82:M82"/>
    <mergeCell ref="A81:R81"/>
    <mergeCell ref="A101:R101"/>
    <mergeCell ref="G102:M102"/>
    <mergeCell ref="H103:M103"/>
    <mergeCell ref="B104:D104"/>
    <mergeCell ref="H104:M104"/>
    <mergeCell ref="B105:D105"/>
    <mergeCell ref="B106:C106"/>
    <mergeCell ref="J36:K36"/>
    <mergeCell ref="M36:N36"/>
    <mergeCell ref="O36:P36"/>
    <mergeCell ref="Q36:R36"/>
    <mergeCell ref="B23:D23"/>
    <mergeCell ref="H23:M23"/>
    <mergeCell ref="B24:D24"/>
    <mergeCell ref="B25:C25"/>
    <mergeCell ref="D25:E25"/>
    <mergeCell ref="B26:C26"/>
    <mergeCell ref="B32:C32"/>
    <mergeCell ref="B19:R19"/>
    <mergeCell ref="A20:R20"/>
    <mergeCell ref="B6:C6"/>
    <mergeCell ref="B13:C13"/>
    <mergeCell ref="B15:R15"/>
    <mergeCell ref="B16:D16"/>
    <mergeCell ref="G16:I16"/>
    <mergeCell ref="J16:K16"/>
    <mergeCell ref="M16:N16"/>
    <mergeCell ref="O16:P16"/>
    <mergeCell ref="Q16:R16"/>
    <mergeCell ref="G1:M1"/>
    <mergeCell ref="H2:M2"/>
    <mergeCell ref="B3:D3"/>
    <mergeCell ref="H3:M3"/>
    <mergeCell ref="B4:D4"/>
    <mergeCell ref="B5:C5"/>
    <mergeCell ref="D5:E5"/>
    <mergeCell ref="A17:M17"/>
    <mergeCell ref="A18:R18"/>
  </mergeCells>
  <printOptions horizontalCentered="1" verticalCentered="1"/>
  <pageMargins left="0" right="0" top="0" bottom="0" header="0" footer="0"/>
  <pageSetup paperSize="9" scale="71" orientation="landscape" r:id="rId1"/>
  <rowBreaks count="9" manualBreakCount="9">
    <brk id="20" max="17" man="1"/>
    <brk id="40" max="17" man="1"/>
    <brk id="61" max="17" man="1"/>
    <brk id="81" max="17" man="1"/>
    <brk id="101" max="17" man="1"/>
    <brk id="121" max="17" man="1"/>
    <brk id="141" max="17" man="1"/>
    <brk id="161" max="17" man="1"/>
    <brk id="181" max="1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5">
    <tabColor rgb="FFFFC000"/>
  </sheetPr>
  <dimension ref="A1:L14"/>
  <sheetViews>
    <sheetView showGridLines="0" rightToLeft="1" view="pageBreakPreview" zoomScaleNormal="90" zoomScaleSheetLayoutView="100" workbookViewId="0">
      <selection sqref="A1:H1"/>
    </sheetView>
  </sheetViews>
  <sheetFormatPr defaultColWidth="9" defaultRowHeight="21"/>
  <cols>
    <col min="1" max="1" width="16.42578125" style="63" customWidth="1"/>
    <col min="2" max="4" width="19.5703125" style="63" customWidth="1"/>
    <col min="5" max="5" width="9.42578125" style="63" customWidth="1"/>
    <col min="6" max="6" width="11.5703125" style="63" customWidth="1"/>
    <col min="7" max="7" width="19.42578125" style="63" customWidth="1"/>
    <col min="8" max="8" width="20.42578125" style="63" customWidth="1"/>
    <col min="9" max="9" width="12.42578125" style="63" customWidth="1"/>
    <col min="10" max="10" width="9.85546875" style="63" customWidth="1"/>
    <col min="11" max="16384" width="9" style="63"/>
  </cols>
  <sheetData>
    <row r="1" spans="1:12" s="186" customFormat="1" ht="38.25" customHeight="1">
      <c r="A1" s="626" t="s">
        <v>51</v>
      </c>
      <c r="B1" s="626"/>
      <c r="C1" s="626"/>
      <c r="D1" s="626"/>
      <c r="E1" s="626"/>
      <c r="F1" s="626"/>
      <c r="G1" s="626"/>
      <c r="H1" s="626"/>
      <c r="I1" s="33"/>
      <c r="J1" s="33"/>
      <c r="K1" s="33"/>
      <c r="L1" s="218"/>
    </row>
    <row r="2" spans="1:12" s="214" customFormat="1" ht="46.5" customHeight="1">
      <c r="A2" s="154" t="s">
        <v>0</v>
      </c>
      <c r="B2" s="219" t="str">
        <f>'صفحه اصلی'!C7</f>
        <v>دانشكده علوم پزشكي و خدمات بهداشتي، درماني قائن</v>
      </c>
      <c r="C2" s="219"/>
      <c r="D2" s="219"/>
      <c r="E2" s="220"/>
      <c r="F2" s="220"/>
      <c r="G2" s="220"/>
      <c r="H2" s="220"/>
      <c r="I2" s="221"/>
    </row>
    <row r="3" spans="1:12" s="188" customFormat="1" ht="40.5" customHeight="1" thickBot="1">
      <c r="A3" s="189" t="s">
        <v>1</v>
      </c>
      <c r="B3" s="185">
        <f>'صفحه اصلی'!C8</f>
        <v>124128</v>
      </c>
      <c r="C3" s="191"/>
      <c r="D3" s="222"/>
      <c r="E3" s="191" t="s">
        <v>32</v>
      </c>
      <c r="F3" s="190">
        <f>'صفحه اصلی'!C9</f>
        <v>1403</v>
      </c>
      <c r="G3" s="190"/>
      <c r="H3" s="189"/>
      <c r="I3" s="223"/>
    </row>
    <row r="4" spans="1:12" s="114" customFormat="1" ht="51" customHeight="1" thickTop="1" thickBot="1">
      <c r="A4" s="111" t="s">
        <v>39</v>
      </c>
      <c r="B4" s="319" t="s">
        <v>166</v>
      </c>
      <c r="C4" s="291" t="s">
        <v>167</v>
      </c>
      <c r="D4" s="291" t="s">
        <v>163</v>
      </c>
      <c r="E4" s="627" t="s">
        <v>147</v>
      </c>
      <c r="F4" s="590"/>
      <c r="G4" s="291" t="s">
        <v>43</v>
      </c>
      <c r="H4" s="288" t="s">
        <v>168</v>
      </c>
      <c r="I4" s="112"/>
    </row>
    <row r="5" spans="1:12" s="161" customFormat="1" ht="36" customHeight="1" thickBot="1">
      <c r="A5" s="150" t="s">
        <v>52</v>
      </c>
      <c r="B5" s="56"/>
      <c r="C5" s="298"/>
      <c r="D5" s="298"/>
      <c r="E5" s="628"/>
      <c r="F5" s="629"/>
      <c r="G5" s="298"/>
      <c r="H5" s="46"/>
      <c r="I5" s="100"/>
    </row>
    <row r="6" spans="1:12" s="161" customFormat="1" ht="36" customHeight="1" thickBot="1">
      <c r="A6" s="159" t="s">
        <v>50</v>
      </c>
      <c r="B6" s="56"/>
      <c r="C6" s="56"/>
      <c r="D6" s="56"/>
      <c r="E6" s="628"/>
      <c r="F6" s="629"/>
      <c r="G6" s="263"/>
      <c r="H6" s="164">
        <f>B6-C6-D6-E6</f>
        <v>0</v>
      </c>
    </row>
    <row r="7" spans="1:12" s="161" customFormat="1" ht="36" customHeight="1" thickBot="1">
      <c r="A7" s="150" t="s">
        <v>53</v>
      </c>
      <c r="B7" s="56"/>
      <c r="C7" s="56"/>
      <c r="D7" s="56"/>
      <c r="E7" s="628"/>
      <c r="F7" s="629"/>
      <c r="G7" s="264"/>
      <c r="H7" s="164">
        <f>B7-C7-D7-E7</f>
        <v>0</v>
      </c>
      <c r="I7" s="100"/>
    </row>
    <row r="8" spans="1:12" s="161" customFormat="1" ht="36" customHeight="1" thickBot="1">
      <c r="A8" s="162" t="s">
        <v>36</v>
      </c>
      <c r="B8" s="165">
        <f>SUM(B5:B7)</f>
        <v>0</v>
      </c>
      <c r="C8" s="165">
        <f>SUM(C5:C7)</f>
        <v>0</v>
      </c>
      <c r="D8" s="165">
        <f>SUM(D5:D7)</f>
        <v>0</v>
      </c>
      <c r="E8" s="630">
        <f>E5</f>
        <v>0</v>
      </c>
      <c r="F8" s="631"/>
      <c r="G8" s="165">
        <f>SUM(G5:G7)</f>
        <v>0</v>
      </c>
      <c r="H8" s="164">
        <f>SUM(H6:H7)</f>
        <v>0</v>
      </c>
      <c r="I8" s="100"/>
    </row>
    <row r="9" spans="1:12" s="161" customFormat="1" ht="36" customHeight="1" thickBot="1">
      <c r="A9" s="445" t="s">
        <v>10</v>
      </c>
      <c r="B9" s="591"/>
      <c r="C9" s="591"/>
      <c r="D9" s="591"/>
      <c r="E9" s="591"/>
      <c r="F9" s="591"/>
      <c r="G9" s="591"/>
      <c r="H9" s="592"/>
      <c r="I9" s="112"/>
      <c r="J9" s="163"/>
    </row>
    <row r="10" spans="1:12" s="194" customFormat="1" ht="54.75" customHeight="1" thickTop="1">
      <c r="A10" s="207" t="s">
        <v>16</v>
      </c>
      <c r="B10" s="206" t="str">
        <f>'صفحه اصلی'!C10</f>
        <v>عبدالرحیم فرزانه</v>
      </c>
      <c r="C10" s="225" t="s">
        <v>7</v>
      </c>
      <c r="D10" s="206">
        <f>'صفحه اصلی'!C11</f>
        <v>0</v>
      </c>
      <c r="E10" s="256" t="s">
        <v>131</v>
      </c>
      <c r="F10" s="206" t="str">
        <f>'صفحه اصلی'!C12</f>
        <v>محمودرضا شفیع نیا</v>
      </c>
      <c r="G10" s="224" t="s">
        <v>132</v>
      </c>
      <c r="H10" s="208" t="str">
        <f>'صفحه اصلی'!C13</f>
        <v>دکتر محمود گنجی فرد</v>
      </c>
    </row>
    <row r="11" spans="1:12" s="3" customFormat="1" ht="31.5" customHeight="1" thickBot="1">
      <c r="A11" s="632" t="s">
        <v>224</v>
      </c>
      <c r="B11" s="632"/>
      <c r="C11" s="632"/>
      <c r="D11" s="632"/>
      <c r="E11" s="632"/>
      <c r="F11" s="632"/>
      <c r="G11" s="632"/>
      <c r="H11" s="128" t="s">
        <v>169</v>
      </c>
    </row>
    <row r="12" spans="1:12" ht="36" customHeight="1" thickTop="1" thickBot="1">
      <c r="A12" s="550" t="s">
        <v>83</v>
      </c>
      <c r="B12" s="551"/>
      <c r="C12" s="551"/>
      <c r="D12" s="551"/>
      <c r="E12" s="551"/>
      <c r="F12" s="551"/>
      <c r="G12" s="551"/>
      <c r="H12" s="552"/>
      <c r="I12" s="84"/>
    </row>
    <row r="13" spans="1:12" ht="36" customHeight="1" thickBot="1">
      <c r="A13" s="384" t="s">
        <v>10</v>
      </c>
      <c r="B13" s="591"/>
      <c r="C13" s="591"/>
      <c r="D13" s="591"/>
      <c r="E13" s="591"/>
      <c r="F13" s="591"/>
      <c r="G13" s="591"/>
      <c r="H13" s="592"/>
      <c r="I13" s="84"/>
      <c r="J13" s="129"/>
    </row>
    <row r="14" spans="1:12" ht="21.75" thickTop="1"/>
  </sheetData>
  <sheetProtection algorithmName="SHA-512" hashValue="gczUM0IgJnJ4twWNCWC4OjrMhJStZItvR9A4UYIPSaYX1GkDMjaqisLT+MC5W4lJy4DfVtr9157awSLk4RgZsQ==" saltValue="v5ScFTp6IVnGR5cbSyZArQ==" spinCount="100000" sheet="1" formatCells="0" formatColumns="0" formatRows="0" insertColumns="0" insertRows="0" insertHyperlinks="0" deleteColumns="0" deleteRows="0" sort="0" autoFilter="0" pivotTables="0"/>
  <mergeCells count="10">
    <mergeCell ref="B13:H13"/>
    <mergeCell ref="A1:H1"/>
    <mergeCell ref="B9:H9"/>
    <mergeCell ref="E4:F4"/>
    <mergeCell ref="E5:F5"/>
    <mergeCell ref="E6:F6"/>
    <mergeCell ref="E7:F7"/>
    <mergeCell ref="E8:F8"/>
    <mergeCell ref="A11:G11"/>
    <mergeCell ref="A12:H12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4">
    <tabColor rgb="FF002060"/>
  </sheetPr>
  <dimension ref="A1:P11"/>
  <sheetViews>
    <sheetView showGridLines="0" rightToLeft="1" view="pageBreakPreview" zoomScaleSheetLayoutView="100" workbookViewId="0">
      <selection activeCell="A5" sqref="A5:B5"/>
    </sheetView>
  </sheetViews>
  <sheetFormatPr defaultColWidth="9" defaultRowHeight="21"/>
  <cols>
    <col min="1" max="8" width="14.5703125" style="63" customWidth="1"/>
    <col min="9" max="9" width="9" style="174"/>
    <col min="10" max="10" width="9.7109375" style="174" customWidth="1"/>
    <col min="11" max="16384" width="9" style="174"/>
  </cols>
  <sheetData>
    <row r="1" spans="1:16" s="3" customFormat="1" ht="45" customHeight="1">
      <c r="A1" s="571" t="s">
        <v>175</v>
      </c>
      <c r="B1" s="571"/>
      <c r="C1" s="571"/>
      <c r="D1" s="571"/>
      <c r="E1" s="571"/>
      <c r="F1" s="571"/>
      <c r="G1" s="571"/>
      <c r="H1" s="571"/>
      <c r="I1" s="124"/>
      <c r="J1" s="124"/>
      <c r="K1" s="124"/>
      <c r="L1" s="27"/>
    </row>
    <row r="2" spans="1:16" s="32" customFormat="1" ht="30.75" customHeight="1">
      <c r="A2" s="119" t="s">
        <v>71</v>
      </c>
      <c r="B2" s="88" t="str">
        <f>'صفحه اصلی'!C7</f>
        <v>دانشكده علوم پزشكي و خدمات بهداشتي، درماني قائن</v>
      </c>
      <c r="C2" s="88"/>
      <c r="D2" s="119"/>
      <c r="E2" s="119"/>
      <c r="F2" s="119"/>
      <c r="G2" s="119"/>
      <c r="H2" s="119"/>
      <c r="I2" s="119"/>
    </row>
    <row r="3" spans="1:16" s="32" customFormat="1" ht="30.75" customHeight="1" thickBot="1">
      <c r="A3" s="125" t="s">
        <v>1</v>
      </c>
      <c r="B3" s="29">
        <f>'صفحه اصلی'!C8</f>
        <v>124128</v>
      </c>
      <c r="C3" s="30" t="s">
        <v>19</v>
      </c>
      <c r="D3" s="407"/>
      <c r="F3" s="30" t="s">
        <v>33</v>
      </c>
      <c r="G3" s="29">
        <f>'صفحه اصلی'!C9</f>
        <v>1403</v>
      </c>
      <c r="H3" s="29"/>
      <c r="I3" s="31"/>
    </row>
    <row r="4" spans="1:16" s="161" customFormat="1" ht="51" customHeight="1" thickTop="1" thickBot="1">
      <c r="A4" s="633" t="s">
        <v>174</v>
      </c>
      <c r="B4" s="634"/>
      <c r="C4" s="635" t="s">
        <v>171</v>
      </c>
      <c r="D4" s="634"/>
      <c r="E4" s="635" t="s">
        <v>172</v>
      </c>
      <c r="F4" s="634"/>
      <c r="G4" s="637" t="s">
        <v>173</v>
      </c>
      <c r="H4" s="638"/>
      <c r="I4" s="160"/>
    </row>
    <row r="5" spans="1:16" s="161" customFormat="1" ht="33.75" customHeight="1" thickBot="1">
      <c r="A5" s="636"/>
      <c r="B5" s="629"/>
      <c r="C5" s="628"/>
      <c r="D5" s="629"/>
      <c r="E5" s="628"/>
      <c r="F5" s="629"/>
      <c r="G5" s="605">
        <f>A5+C5+E5</f>
        <v>0</v>
      </c>
      <c r="H5" s="639"/>
      <c r="I5" s="100"/>
      <c r="J5" s="581"/>
      <c r="K5" s="581"/>
      <c r="L5" s="581"/>
      <c r="M5" s="581"/>
      <c r="N5" s="581"/>
      <c r="O5" s="581"/>
      <c r="P5" s="581"/>
    </row>
    <row r="6" spans="1:16" s="161" customFormat="1" ht="33.75" customHeight="1" thickBot="1">
      <c r="A6" s="445" t="s">
        <v>10</v>
      </c>
      <c r="B6" s="591"/>
      <c r="C6" s="591"/>
      <c r="D6" s="591"/>
      <c r="E6" s="591"/>
      <c r="F6" s="591"/>
      <c r="G6" s="591"/>
      <c r="H6" s="592"/>
      <c r="I6" s="112"/>
      <c r="J6" s="581"/>
      <c r="K6" s="581"/>
      <c r="L6" s="581"/>
      <c r="M6" s="581"/>
      <c r="N6" s="581"/>
      <c r="O6" s="581"/>
      <c r="P6" s="581"/>
    </row>
    <row r="7" spans="1:16" s="83" customFormat="1" ht="66" customHeight="1" thickTop="1">
      <c r="A7" s="81" t="s">
        <v>16</v>
      </c>
      <c r="B7" s="79" t="str">
        <f>'صفحه اصلی'!C10</f>
        <v>عبدالرحیم فرزانه</v>
      </c>
      <c r="C7" s="151" t="s">
        <v>7</v>
      </c>
      <c r="D7" s="235">
        <f>'صفحه اصلی'!C11</f>
        <v>0</v>
      </c>
      <c r="E7" s="256" t="s">
        <v>131</v>
      </c>
      <c r="F7" s="235" t="str">
        <f>'صفحه اصلی'!C12</f>
        <v>محمودرضا شفیع نیا</v>
      </c>
      <c r="G7" s="224" t="s">
        <v>132</v>
      </c>
      <c r="H7" s="138" t="str">
        <f>'صفحه اصلی'!C13</f>
        <v>دکتر محمود گنجی فرد</v>
      </c>
    </row>
    <row r="8" spans="1:16" s="3" customFormat="1" ht="34.5" customHeight="1" thickBot="1">
      <c r="A8" s="632" t="s">
        <v>224</v>
      </c>
      <c r="B8" s="632"/>
      <c r="C8" s="632"/>
      <c r="D8" s="632"/>
      <c r="E8" s="632"/>
      <c r="F8" s="632"/>
      <c r="G8" s="632"/>
      <c r="H8" s="128" t="s">
        <v>170</v>
      </c>
    </row>
    <row r="9" spans="1:16" s="63" customFormat="1" ht="27" customHeight="1" thickTop="1" thickBot="1">
      <c r="A9" s="550" t="s">
        <v>82</v>
      </c>
      <c r="B9" s="551"/>
      <c r="C9" s="551"/>
      <c r="D9" s="551"/>
      <c r="E9" s="551"/>
      <c r="F9" s="551"/>
      <c r="G9" s="551"/>
      <c r="H9" s="552"/>
      <c r="I9" s="84"/>
    </row>
    <row r="10" spans="1:16" s="63" customFormat="1" ht="27" customHeight="1" thickBot="1">
      <c r="A10" s="85" t="s">
        <v>10</v>
      </c>
      <c r="B10" s="591"/>
      <c r="C10" s="591"/>
      <c r="D10" s="591"/>
      <c r="E10" s="591"/>
      <c r="F10" s="591"/>
      <c r="G10" s="591"/>
      <c r="H10" s="592"/>
      <c r="I10" s="84"/>
      <c r="J10" s="129"/>
    </row>
    <row r="11" spans="1:16" ht="21.75" thickTop="1"/>
  </sheetData>
  <sheetProtection algorithmName="SHA-512" hashValue="mymFd/lXg2xDNFJnDinuHDOci0o2+XClOk2Y+TOM2oxXIpXRJqxYZXp10a/Kt63rmFdNoqFA+fYENpPqAHMAPQ==" saltValue="zKCId50kANRiAE4bkCj+cQ==" spinCount="100000" sheet="1" formatCells="0" formatColumns="0" formatRows="0" insertColumns="0" insertRows="0" insertHyperlinks="0" deleteColumns="0" deleteRows="0" sort="0" autoFilter="0" pivotTables="0"/>
  <mergeCells count="15">
    <mergeCell ref="A8:G8"/>
    <mergeCell ref="A9:H9"/>
    <mergeCell ref="B10:H10"/>
    <mergeCell ref="J5:P5"/>
    <mergeCell ref="J6:P6"/>
    <mergeCell ref="B6:H6"/>
    <mergeCell ref="A1:H1"/>
    <mergeCell ref="A4:B4"/>
    <mergeCell ref="E4:F4"/>
    <mergeCell ref="A5:B5"/>
    <mergeCell ref="E5:F5"/>
    <mergeCell ref="C4:D4"/>
    <mergeCell ref="G4:H4"/>
    <mergeCell ref="C5:D5"/>
    <mergeCell ref="G5:H5"/>
  </mergeCells>
  <printOptions horizontalCentered="1"/>
  <pageMargins left="0" right="0" top="0" bottom="0.39370078740157483" header="0" footer="0"/>
  <pageSetup paperSize="9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80A26-5A1A-449A-B54A-CE27AECB6EFF}">
  <sheetPr>
    <tabColor theme="5" tint="-0.249977111117893"/>
  </sheetPr>
  <dimension ref="A1:I180"/>
  <sheetViews>
    <sheetView rightToLeft="1" view="pageBreakPreview" zoomScale="80" zoomScaleNormal="100" zoomScaleSheetLayoutView="80" workbookViewId="0">
      <selection activeCell="A5" sqref="A5"/>
    </sheetView>
  </sheetViews>
  <sheetFormatPr defaultRowHeight="15"/>
  <cols>
    <col min="1" max="7" width="14.28515625" customWidth="1"/>
    <col min="8" max="8" width="31.42578125" customWidth="1"/>
  </cols>
  <sheetData>
    <row r="1" spans="1:9" ht="44.25">
      <c r="A1" s="652" t="s">
        <v>205</v>
      </c>
      <c r="B1" s="652"/>
      <c r="C1" s="652"/>
      <c r="D1" s="652"/>
      <c r="E1" s="652"/>
      <c r="F1" s="652"/>
      <c r="G1" s="652"/>
      <c r="H1" s="652"/>
      <c r="I1" s="391"/>
    </row>
    <row r="2" spans="1:9" ht="35.25" customHeight="1">
      <c r="A2" s="402" t="s">
        <v>0</v>
      </c>
      <c r="B2" s="368" t="str">
        <f>'صفحه اصلی'!$C$7</f>
        <v>دانشكده علوم پزشكي و خدمات بهداشتي، درماني قائن</v>
      </c>
      <c r="C2" s="394"/>
      <c r="D2" s="653"/>
      <c r="E2" s="653"/>
      <c r="F2" s="653"/>
      <c r="G2" s="653"/>
      <c r="H2" s="653"/>
      <c r="I2" s="390"/>
    </row>
    <row r="3" spans="1:9" ht="41.25" thickBot="1">
      <c r="A3" s="398" t="s">
        <v>1</v>
      </c>
      <c r="B3" s="397">
        <f>'صفحه اصلی'!$C$8</f>
        <v>124128</v>
      </c>
      <c r="C3" s="398" t="s">
        <v>19</v>
      </c>
      <c r="D3" s="411"/>
      <c r="E3" s="398" t="s">
        <v>33</v>
      </c>
      <c r="F3" s="397">
        <f>'صفحه اصلی'!$C$9</f>
        <v>1403</v>
      </c>
      <c r="G3" s="398" t="s">
        <v>206</v>
      </c>
      <c r="H3" s="367" t="s">
        <v>214</v>
      </c>
      <c r="I3" s="392"/>
    </row>
    <row r="4" spans="1:9" ht="45.75" thickTop="1" thickBot="1">
      <c r="A4" s="399" t="s">
        <v>207</v>
      </c>
      <c r="B4" s="649" t="s">
        <v>208</v>
      </c>
      <c r="C4" s="650"/>
      <c r="D4" s="649" t="s">
        <v>209</v>
      </c>
      <c r="E4" s="650"/>
      <c r="F4" s="651" t="s">
        <v>149</v>
      </c>
      <c r="G4" s="650"/>
      <c r="H4" s="412" t="s">
        <v>210</v>
      </c>
      <c r="I4" s="393"/>
    </row>
    <row r="5" spans="1:9" ht="33" customHeight="1">
      <c r="A5" s="410"/>
      <c r="B5" s="642"/>
      <c r="C5" s="643"/>
      <c r="D5" s="642"/>
      <c r="E5" s="643"/>
      <c r="F5" s="642"/>
      <c r="G5" s="643"/>
      <c r="H5" s="471">
        <f t="shared" ref="H5:H11" si="0">B5-D5-F5</f>
        <v>0</v>
      </c>
      <c r="I5" s="393"/>
    </row>
    <row r="6" spans="1:9" ht="33" customHeight="1">
      <c r="A6" s="409"/>
      <c r="B6" s="640"/>
      <c r="C6" s="641"/>
      <c r="D6" s="640"/>
      <c r="E6" s="641"/>
      <c r="F6" s="640"/>
      <c r="G6" s="641"/>
      <c r="H6" s="472">
        <f t="shared" si="0"/>
        <v>0</v>
      </c>
      <c r="I6" s="393"/>
    </row>
    <row r="7" spans="1:9" ht="33" customHeight="1">
      <c r="A7" s="409"/>
      <c r="B7" s="640"/>
      <c r="C7" s="641"/>
      <c r="D7" s="640"/>
      <c r="E7" s="641"/>
      <c r="F7" s="640"/>
      <c r="G7" s="641"/>
      <c r="H7" s="472">
        <f t="shared" si="0"/>
        <v>0</v>
      </c>
      <c r="I7" s="385"/>
    </row>
    <row r="8" spans="1:9" ht="33" customHeight="1">
      <c r="A8" s="409"/>
      <c r="B8" s="640"/>
      <c r="C8" s="641"/>
      <c r="D8" s="640"/>
      <c r="E8" s="641"/>
      <c r="F8" s="640"/>
      <c r="G8" s="641"/>
      <c r="H8" s="472">
        <f t="shared" si="0"/>
        <v>0</v>
      </c>
      <c r="I8" s="388"/>
    </row>
    <row r="9" spans="1:9" ht="33" customHeight="1">
      <c r="A9" s="409"/>
      <c r="B9" s="640"/>
      <c r="C9" s="641"/>
      <c r="D9" s="640"/>
      <c r="E9" s="641"/>
      <c r="F9" s="640"/>
      <c r="G9" s="641"/>
      <c r="H9" s="472">
        <f t="shared" si="0"/>
        <v>0</v>
      </c>
      <c r="I9" s="388"/>
    </row>
    <row r="10" spans="1:9" ht="33" customHeight="1">
      <c r="A10" s="409"/>
      <c r="B10" s="640"/>
      <c r="C10" s="641"/>
      <c r="D10" s="640"/>
      <c r="E10" s="641"/>
      <c r="F10" s="640"/>
      <c r="G10" s="641"/>
      <c r="H10" s="472">
        <f t="shared" si="0"/>
        <v>0</v>
      </c>
      <c r="I10" s="388"/>
    </row>
    <row r="11" spans="1:9" ht="33" customHeight="1">
      <c r="A11" s="130"/>
      <c r="B11" s="640"/>
      <c r="C11" s="641"/>
      <c r="D11" s="640"/>
      <c r="E11" s="641"/>
      <c r="F11" s="640"/>
      <c r="G11" s="641"/>
      <c r="H11" s="472">
        <f t="shared" si="0"/>
        <v>0</v>
      </c>
      <c r="I11" s="385"/>
    </row>
    <row r="12" spans="1:9" ht="39" customHeight="1" thickBot="1">
      <c r="A12" s="387" t="s">
        <v>36</v>
      </c>
      <c r="B12" s="647">
        <f>SUM(B5:C11)</f>
        <v>0</v>
      </c>
      <c r="C12" s="648"/>
      <c r="D12" s="647">
        <f t="shared" ref="D12" si="1">SUM(D5:E11)</f>
        <v>0</v>
      </c>
      <c r="E12" s="648"/>
      <c r="F12" s="647">
        <f>SUM(F5:G11)</f>
        <v>0</v>
      </c>
      <c r="G12" s="648"/>
      <c r="H12" s="473">
        <f>SUM(H5:H11)</f>
        <v>0</v>
      </c>
      <c r="I12" s="385"/>
    </row>
    <row r="13" spans="1:9" ht="36" thickBot="1">
      <c r="A13" s="445" t="s">
        <v>10</v>
      </c>
      <c r="B13" s="591"/>
      <c r="C13" s="591"/>
      <c r="D13" s="591"/>
      <c r="E13" s="591"/>
      <c r="F13" s="591"/>
      <c r="G13" s="591"/>
      <c r="H13" s="592"/>
      <c r="I13" s="386"/>
    </row>
    <row r="14" spans="1:9" ht="41.25" thickTop="1">
      <c r="A14" s="358" t="s">
        <v>16</v>
      </c>
      <c r="B14" s="395" t="str">
        <f>'صفحه اصلی'!$C$10</f>
        <v>عبدالرحیم فرزانه</v>
      </c>
      <c r="C14" s="358" t="s">
        <v>7</v>
      </c>
      <c r="D14" s="395">
        <f>'صفحه اصلی'!$C$11</f>
        <v>0</v>
      </c>
      <c r="E14" s="358" t="s">
        <v>211</v>
      </c>
      <c r="F14" s="367" t="str">
        <f>'صفحه اصلی'!$C$12</f>
        <v>محمودرضا شفیع نیا</v>
      </c>
      <c r="G14" s="403" t="s">
        <v>132</v>
      </c>
      <c r="H14" s="395" t="str">
        <f>'صفحه اصلی'!$C$13</f>
        <v>دکتر محمود گنجی فرد</v>
      </c>
      <c r="I14" s="389"/>
    </row>
    <row r="15" spans="1:9" ht="33" thickBot="1">
      <c r="A15" s="654" t="s">
        <v>212</v>
      </c>
      <c r="B15" s="654"/>
      <c r="C15" s="654"/>
      <c r="D15" s="654"/>
      <c r="E15" s="654"/>
      <c r="F15" s="654"/>
      <c r="G15" s="654"/>
      <c r="H15" s="396" t="s">
        <v>216</v>
      </c>
      <c r="I15" s="382"/>
    </row>
    <row r="16" spans="1:9" s="401" customFormat="1" ht="36" customHeight="1" thickTop="1" thickBot="1">
      <c r="A16" s="644" t="s">
        <v>215</v>
      </c>
      <c r="B16" s="645"/>
      <c r="C16" s="645"/>
      <c r="D16" s="645"/>
      <c r="E16" s="645"/>
      <c r="F16" s="645"/>
      <c r="G16" s="645"/>
      <c r="H16" s="645"/>
      <c r="I16" s="400"/>
    </row>
    <row r="17" spans="1:9" ht="36" thickBot="1">
      <c r="A17" s="361" t="s">
        <v>10</v>
      </c>
      <c r="B17" s="591"/>
      <c r="C17" s="591"/>
      <c r="D17" s="591"/>
      <c r="E17" s="591"/>
      <c r="F17" s="591"/>
      <c r="G17" s="591"/>
      <c r="H17" s="591"/>
      <c r="I17" s="383"/>
    </row>
    <row r="18" spans="1:9" ht="21.75" thickTop="1">
      <c r="A18" s="646" t="s">
        <v>213</v>
      </c>
      <c r="B18" s="646"/>
      <c r="C18" s="646"/>
      <c r="D18" s="646"/>
      <c r="E18" s="646"/>
      <c r="F18" s="646"/>
      <c r="G18" s="646"/>
      <c r="H18" s="646"/>
      <c r="I18" s="381"/>
    </row>
    <row r="19" spans="1:9" s="381" customFormat="1" ht="44.25">
      <c r="A19" s="652" t="s">
        <v>205</v>
      </c>
      <c r="B19" s="652"/>
      <c r="C19" s="652"/>
      <c r="D19" s="652"/>
      <c r="E19" s="652"/>
      <c r="F19" s="652"/>
      <c r="G19" s="652"/>
      <c r="H19" s="652"/>
      <c r="I19" s="391"/>
    </row>
    <row r="20" spans="1:9" s="381" customFormat="1" ht="35.25" customHeight="1">
      <c r="A20" s="402" t="s">
        <v>0</v>
      </c>
      <c r="B20" s="368" t="str">
        <f>'صفحه اصلی'!$C$7</f>
        <v>دانشكده علوم پزشكي و خدمات بهداشتي، درماني قائن</v>
      </c>
      <c r="C20" s="394"/>
      <c r="D20" s="653"/>
      <c r="E20" s="653"/>
      <c r="F20" s="653"/>
      <c r="G20" s="653"/>
      <c r="H20" s="653"/>
      <c r="I20" s="390"/>
    </row>
    <row r="21" spans="1:9" s="381" customFormat="1" ht="41.25" thickBot="1">
      <c r="A21" s="398" t="s">
        <v>1</v>
      </c>
      <c r="B21" s="397">
        <f>'صفحه اصلی'!$C$8</f>
        <v>124128</v>
      </c>
      <c r="C21" s="398" t="s">
        <v>19</v>
      </c>
      <c r="D21" s="411"/>
      <c r="E21" s="398" t="s">
        <v>33</v>
      </c>
      <c r="F21" s="397">
        <f>'صفحه اصلی'!$C$9</f>
        <v>1403</v>
      </c>
      <c r="G21" s="398" t="s">
        <v>206</v>
      </c>
      <c r="H21" s="441" t="s">
        <v>214</v>
      </c>
      <c r="I21" s="392"/>
    </row>
    <row r="22" spans="1:9" s="381" customFormat="1" ht="45.75" thickTop="1" thickBot="1">
      <c r="A22" s="399" t="s">
        <v>207</v>
      </c>
      <c r="B22" s="649" t="s">
        <v>208</v>
      </c>
      <c r="C22" s="650"/>
      <c r="D22" s="649" t="s">
        <v>209</v>
      </c>
      <c r="E22" s="650"/>
      <c r="F22" s="651" t="s">
        <v>149</v>
      </c>
      <c r="G22" s="650"/>
      <c r="H22" s="412" t="s">
        <v>210</v>
      </c>
      <c r="I22" s="393"/>
    </row>
    <row r="23" spans="1:9" s="381" customFormat="1" ht="33" customHeight="1">
      <c r="A23" s="410"/>
      <c r="B23" s="642"/>
      <c r="C23" s="643"/>
      <c r="D23" s="642"/>
      <c r="E23" s="643"/>
      <c r="F23" s="642"/>
      <c r="G23" s="643"/>
      <c r="H23" s="471">
        <f t="shared" ref="H23:H29" si="2">B23-D23-F23</f>
        <v>0</v>
      </c>
      <c r="I23" s="393"/>
    </row>
    <row r="24" spans="1:9" s="381" customFormat="1" ht="33" customHeight="1">
      <c r="A24" s="409"/>
      <c r="B24" s="640"/>
      <c r="C24" s="641"/>
      <c r="D24" s="640"/>
      <c r="E24" s="641"/>
      <c r="F24" s="640"/>
      <c r="G24" s="641"/>
      <c r="H24" s="472">
        <f t="shared" si="2"/>
        <v>0</v>
      </c>
      <c r="I24" s="393"/>
    </row>
    <row r="25" spans="1:9" s="381" customFormat="1" ht="33" customHeight="1">
      <c r="A25" s="409"/>
      <c r="B25" s="640"/>
      <c r="C25" s="641"/>
      <c r="D25" s="640"/>
      <c r="E25" s="641"/>
      <c r="F25" s="640"/>
      <c r="G25" s="641"/>
      <c r="H25" s="472">
        <f t="shared" si="2"/>
        <v>0</v>
      </c>
      <c r="I25" s="385"/>
    </row>
    <row r="26" spans="1:9" s="381" customFormat="1" ht="33" customHeight="1">
      <c r="A26" s="409"/>
      <c r="B26" s="640"/>
      <c r="C26" s="641"/>
      <c r="D26" s="640"/>
      <c r="E26" s="641"/>
      <c r="F26" s="640"/>
      <c r="G26" s="641"/>
      <c r="H26" s="472">
        <f t="shared" si="2"/>
        <v>0</v>
      </c>
      <c r="I26" s="388"/>
    </row>
    <row r="27" spans="1:9" s="381" customFormat="1" ht="33" customHeight="1">
      <c r="A27" s="409"/>
      <c r="B27" s="640"/>
      <c r="C27" s="641"/>
      <c r="D27" s="640"/>
      <c r="E27" s="641"/>
      <c r="F27" s="640"/>
      <c r="G27" s="641"/>
      <c r="H27" s="472">
        <f t="shared" si="2"/>
        <v>0</v>
      </c>
      <c r="I27" s="388"/>
    </row>
    <row r="28" spans="1:9" s="381" customFormat="1" ht="33" customHeight="1">
      <c r="A28" s="409"/>
      <c r="B28" s="640"/>
      <c r="C28" s="641"/>
      <c r="D28" s="640"/>
      <c r="E28" s="641"/>
      <c r="F28" s="640"/>
      <c r="G28" s="641"/>
      <c r="H28" s="472">
        <f t="shared" si="2"/>
        <v>0</v>
      </c>
      <c r="I28" s="388"/>
    </row>
    <row r="29" spans="1:9" s="381" customFormat="1" ht="33" customHeight="1">
      <c r="A29" s="130"/>
      <c r="B29" s="640"/>
      <c r="C29" s="641"/>
      <c r="D29" s="640"/>
      <c r="E29" s="641"/>
      <c r="F29" s="640"/>
      <c r="G29" s="641"/>
      <c r="H29" s="472">
        <f t="shared" si="2"/>
        <v>0</v>
      </c>
      <c r="I29" s="385"/>
    </row>
    <row r="30" spans="1:9" s="381" customFormat="1" ht="39" customHeight="1" thickBot="1">
      <c r="A30" s="387" t="s">
        <v>36</v>
      </c>
      <c r="B30" s="647">
        <f t="shared" ref="B30" si="3">SUM(B23:C29)</f>
        <v>0</v>
      </c>
      <c r="C30" s="648"/>
      <c r="D30" s="647">
        <f t="shared" ref="D30" si="4">SUM(D23:E29)</f>
        <v>0</v>
      </c>
      <c r="E30" s="648"/>
      <c r="F30" s="647">
        <f t="shared" ref="F30" si="5">SUM(F23:G29)</f>
        <v>0</v>
      </c>
      <c r="G30" s="648"/>
      <c r="H30" s="473">
        <f t="shared" ref="H30" si="6">SUM(H23:H29)</f>
        <v>0</v>
      </c>
      <c r="I30" s="385"/>
    </row>
    <row r="31" spans="1:9" s="381" customFormat="1" ht="36" thickBot="1">
      <c r="A31" s="445" t="s">
        <v>10</v>
      </c>
      <c r="B31" s="591"/>
      <c r="C31" s="591"/>
      <c r="D31" s="591"/>
      <c r="E31" s="591"/>
      <c r="F31" s="591"/>
      <c r="G31" s="591"/>
      <c r="H31" s="592"/>
      <c r="I31" s="386"/>
    </row>
    <row r="32" spans="1:9" s="381" customFormat="1" ht="41.25" thickTop="1">
      <c r="A32" s="358" t="s">
        <v>16</v>
      </c>
      <c r="B32" s="395" t="str">
        <f>'صفحه اصلی'!$C$10</f>
        <v>عبدالرحیم فرزانه</v>
      </c>
      <c r="C32" s="358" t="s">
        <v>7</v>
      </c>
      <c r="D32" s="395">
        <f>'صفحه اصلی'!$C$11</f>
        <v>0</v>
      </c>
      <c r="E32" s="358" t="s">
        <v>211</v>
      </c>
      <c r="F32" s="441" t="str">
        <f>'صفحه اصلی'!$C$12</f>
        <v>محمودرضا شفیع نیا</v>
      </c>
      <c r="G32" s="403" t="s">
        <v>132</v>
      </c>
      <c r="H32" s="395" t="str">
        <f>'صفحه اصلی'!$C$13</f>
        <v>دکتر محمود گنجی فرد</v>
      </c>
      <c r="I32" s="389"/>
    </row>
    <row r="33" spans="1:9" s="381" customFormat="1" ht="33" thickBot="1">
      <c r="A33" s="654" t="s">
        <v>212</v>
      </c>
      <c r="B33" s="654"/>
      <c r="C33" s="654"/>
      <c r="D33" s="654"/>
      <c r="E33" s="654"/>
      <c r="F33" s="654"/>
      <c r="G33" s="654"/>
      <c r="H33" s="396" t="s">
        <v>216</v>
      </c>
      <c r="I33" s="382"/>
    </row>
    <row r="34" spans="1:9" s="401" customFormat="1" ht="36" customHeight="1" thickTop="1" thickBot="1">
      <c r="A34" s="644" t="s">
        <v>215</v>
      </c>
      <c r="B34" s="645"/>
      <c r="C34" s="645"/>
      <c r="D34" s="645"/>
      <c r="E34" s="645"/>
      <c r="F34" s="645"/>
      <c r="G34" s="645"/>
      <c r="H34" s="645"/>
      <c r="I34" s="400"/>
    </row>
    <row r="35" spans="1:9" s="381" customFormat="1" ht="36" thickBot="1">
      <c r="A35" s="361" t="s">
        <v>10</v>
      </c>
      <c r="B35" s="591"/>
      <c r="C35" s="591"/>
      <c r="D35" s="591"/>
      <c r="E35" s="591"/>
      <c r="F35" s="591"/>
      <c r="G35" s="591"/>
      <c r="H35" s="591"/>
      <c r="I35" s="383"/>
    </row>
    <row r="36" spans="1:9" s="381" customFormat="1" ht="21.75" thickTop="1">
      <c r="A36" s="646" t="s">
        <v>213</v>
      </c>
      <c r="B36" s="646"/>
      <c r="C36" s="646"/>
      <c r="D36" s="646"/>
      <c r="E36" s="646"/>
      <c r="F36" s="646"/>
      <c r="G36" s="646"/>
      <c r="H36" s="646"/>
    </row>
    <row r="37" spans="1:9" s="381" customFormat="1" ht="44.25">
      <c r="A37" s="652" t="s">
        <v>205</v>
      </c>
      <c r="B37" s="652"/>
      <c r="C37" s="652"/>
      <c r="D37" s="652"/>
      <c r="E37" s="652"/>
      <c r="F37" s="652"/>
      <c r="G37" s="652"/>
      <c r="H37" s="652"/>
      <c r="I37" s="391"/>
    </row>
    <row r="38" spans="1:9" s="381" customFormat="1" ht="35.25" customHeight="1">
      <c r="A38" s="402" t="s">
        <v>0</v>
      </c>
      <c r="B38" s="368" t="str">
        <f>'صفحه اصلی'!$C$7</f>
        <v>دانشكده علوم پزشكي و خدمات بهداشتي، درماني قائن</v>
      </c>
      <c r="C38" s="394"/>
      <c r="D38" s="653"/>
      <c r="E38" s="653"/>
      <c r="F38" s="653"/>
      <c r="G38" s="653"/>
      <c r="H38" s="653"/>
      <c r="I38" s="390"/>
    </row>
    <row r="39" spans="1:9" s="381" customFormat="1" ht="41.25" thickBot="1">
      <c r="A39" s="398" t="s">
        <v>1</v>
      </c>
      <c r="B39" s="397">
        <f>'صفحه اصلی'!$C$8</f>
        <v>124128</v>
      </c>
      <c r="C39" s="398" t="s">
        <v>19</v>
      </c>
      <c r="D39" s="411"/>
      <c r="E39" s="398" t="s">
        <v>33</v>
      </c>
      <c r="F39" s="397">
        <f>'صفحه اصلی'!$C$9</f>
        <v>1403</v>
      </c>
      <c r="G39" s="398" t="s">
        <v>206</v>
      </c>
      <c r="H39" s="441" t="s">
        <v>214</v>
      </c>
      <c r="I39" s="392"/>
    </row>
    <row r="40" spans="1:9" s="381" customFormat="1" ht="45.75" thickTop="1" thickBot="1">
      <c r="A40" s="399" t="s">
        <v>207</v>
      </c>
      <c r="B40" s="649" t="s">
        <v>208</v>
      </c>
      <c r="C40" s="650"/>
      <c r="D40" s="649" t="s">
        <v>209</v>
      </c>
      <c r="E40" s="650"/>
      <c r="F40" s="651" t="s">
        <v>149</v>
      </c>
      <c r="G40" s="650"/>
      <c r="H40" s="412" t="s">
        <v>210</v>
      </c>
      <c r="I40" s="393"/>
    </row>
    <row r="41" spans="1:9" s="381" customFormat="1" ht="33" customHeight="1">
      <c r="A41" s="410"/>
      <c r="B41" s="642"/>
      <c r="C41" s="643"/>
      <c r="D41" s="642"/>
      <c r="E41" s="643"/>
      <c r="F41" s="642"/>
      <c r="G41" s="643"/>
      <c r="H41" s="471">
        <f t="shared" ref="H41:H47" si="7">B41-D41-F41</f>
        <v>0</v>
      </c>
      <c r="I41" s="393"/>
    </row>
    <row r="42" spans="1:9" s="381" customFormat="1" ht="33" customHeight="1">
      <c r="A42" s="409"/>
      <c r="B42" s="640"/>
      <c r="C42" s="641"/>
      <c r="D42" s="640"/>
      <c r="E42" s="641"/>
      <c r="F42" s="640"/>
      <c r="G42" s="641"/>
      <c r="H42" s="472">
        <f t="shared" si="7"/>
        <v>0</v>
      </c>
      <c r="I42" s="393"/>
    </row>
    <row r="43" spans="1:9" s="381" customFormat="1" ht="33" customHeight="1">
      <c r="A43" s="409"/>
      <c r="B43" s="640"/>
      <c r="C43" s="641"/>
      <c r="D43" s="640"/>
      <c r="E43" s="641"/>
      <c r="F43" s="640"/>
      <c r="G43" s="641"/>
      <c r="H43" s="472">
        <f t="shared" si="7"/>
        <v>0</v>
      </c>
      <c r="I43" s="385"/>
    </row>
    <row r="44" spans="1:9" s="381" customFormat="1" ht="33" customHeight="1">
      <c r="A44" s="409"/>
      <c r="B44" s="640"/>
      <c r="C44" s="641"/>
      <c r="D44" s="640"/>
      <c r="E44" s="641"/>
      <c r="F44" s="640"/>
      <c r="G44" s="641"/>
      <c r="H44" s="472">
        <f t="shared" si="7"/>
        <v>0</v>
      </c>
      <c r="I44" s="388"/>
    </row>
    <row r="45" spans="1:9" s="381" customFormat="1" ht="33" customHeight="1">
      <c r="A45" s="409"/>
      <c r="B45" s="640"/>
      <c r="C45" s="641"/>
      <c r="D45" s="640"/>
      <c r="E45" s="641"/>
      <c r="F45" s="640"/>
      <c r="G45" s="641"/>
      <c r="H45" s="472">
        <f t="shared" si="7"/>
        <v>0</v>
      </c>
      <c r="I45" s="388"/>
    </row>
    <row r="46" spans="1:9" s="381" customFormat="1" ht="33" customHeight="1">
      <c r="A46" s="409"/>
      <c r="B46" s="640"/>
      <c r="C46" s="641"/>
      <c r="D46" s="640"/>
      <c r="E46" s="641"/>
      <c r="F46" s="640"/>
      <c r="G46" s="641"/>
      <c r="H46" s="472">
        <f t="shared" si="7"/>
        <v>0</v>
      </c>
      <c r="I46" s="388"/>
    </row>
    <row r="47" spans="1:9" s="381" customFormat="1" ht="33" customHeight="1">
      <c r="A47" s="130"/>
      <c r="B47" s="640"/>
      <c r="C47" s="641"/>
      <c r="D47" s="640"/>
      <c r="E47" s="641"/>
      <c r="F47" s="640"/>
      <c r="G47" s="641"/>
      <c r="H47" s="472">
        <f t="shared" si="7"/>
        <v>0</v>
      </c>
      <c r="I47" s="385"/>
    </row>
    <row r="48" spans="1:9" s="381" customFormat="1" ht="39" customHeight="1" thickBot="1">
      <c r="A48" s="387" t="s">
        <v>36</v>
      </c>
      <c r="B48" s="647">
        <f t="shared" ref="B48" si="8">SUM(B41:C47)</f>
        <v>0</v>
      </c>
      <c r="C48" s="648"/>
      <c r="D48" s="647">
        <f t="shared" ref="D48" si="9">SUM(D41:E47)</f>
        <v>0</v>
      </c>
      <c r="E48" s="648"/>
      <c r="F48" s="647">
        <f t="shared" ref="F48" si="10">SUM(F41:G47)</f>
        <v>0</v>
      </c>
      <c r="G48" s="648"/>
      <c r="H48" s="473">
        <f t="shared" ref="H48" si="11">SUM(H41:H47)</f>
        <v>0</v>
      </c>
      <c r="I48" s="385"/>
    </row>
    <row r="49" spans="1:9" s="381" customFormat="1" ht="36" thickBot="1">
      <c r="A49" s="445" t="s">
        <v>10</v>
      </c>
      <c r="B49" s="591"/>
      <c r="C49" s="591"/>
      <c r="D49" s="591"/>
      <c r="E49" s="591"/>
      <c r="F49" s="591"/>
      <c r="G49" s="591"/>
      <c r="H49" s="592"/>
      <c r="I49" s="386"/>
    </row>
    <row r="50" spans="1:9" s="381" customFormat="1" ht="41.25" thickTop="1">
      <c r="A50" s="358" t="s">
        <v>16</v>
      </c>
      <c r="B50" s="395" t="str">
        <f>'صفحه اصلی'!$C$10</f>
        <v>عبدالرحیم فرزانه</v>
      </c>
      <c r="C50" s="358" t="s">
        <v>7</v>
      </c>
      <c r="D50" s="395">
        <f>'صفحه اصلی'!$C$11</f>
        <v>0</v>
      </c>
      <c r="E50" s="358" t="s">
        <v>211</v>
      </c>
      <c r="F50" s="441" t="str">
        <f>'صفحه اصلی'!$C$12</f>
        <v>محمودرضا شفیع نیا</v>
      </c>
      <c r="G50" s="403" t="s">
        <v>132</v>
      </c>
      <c r="H50" s="395" t="str">
        <f>'صفحه اصلی'!$C$13</f>
        <v>دکتر محمود گنجی فرد</v>
      </c>
      <c r="I50" s="389"/>
    </row>
    <row r="51" spans="1:9" s="381" customFormat="1" ht="33" thickBot="1">
      <c r="A51" s="654" t="s">
        <v>212</v>
      </c>
      <c r="B51" s="654"/>
      <c r="C51" s="654"/>
      <c r="D51" s="654"/>
      <c r="E51" s="654"/>
      <c r="F51" s="654"/>
      <c r="G51" s="654"/>
      <c r="H51" s="396" t="s">
        <v>216</v>
      </c>
      <c r="I51" s="382"/>
    </row>
    <row r="52" spans="1:9" s="401" customFormat="1" ht="36" customHeight="1" thickTop="1" thickBot="1">
      <c r="A52" s="644" t="s">
        <v>215</v>
      </c>
      <c r="B52" s="645"/>
      <c r="C52" s="645"/>
      <c r="D52" s="645"/>
      <c r="E52" s="645"/>
      <c r="F52" s="645"/>
      <c r="G52" s="645"/>
      <c r="H52" s="645"/>
      <c r="I52" s="400"/>
    </row>
    <row r="53" spans="1:9" s="381" customFormat="1" ht="36" thickBot="1">
      <c r="A53" s="361" t="s">
        <v>10</v>
      </c>
      <c r="B53" s="591"/>
      <c r="C53" s="591"/>
      <c r="D53" s="591"/>
      <c r="E53" s="591"/>
      <c r="F53" s="591"/>
      <c r="G53" s="591"/>
      <c r="H53" s="591"/>
      <c r="I53" s="383"/>
    </row>
    <row r="54" spans="1:9" s="381" customFormat="1" ht="21.75" thickTop="1">
      <c r="A54" s="646" t="s">
        <v>213</v>
      </c>
      <c r="B54" s="646"/>
      <c r="C54" s="646"/>
      <c r="D54" s="646"/>
      <c r="E54" s="646"/>
      <c r="F54" s="646"/>
      <c r="G54" s="646"/>
      <c r="H54" s="646"/>
    </row>
    <row r="55" spans="1:9" s="381" customFormat="1" ht="44.25">
      <c r="A55" s="652" t="s">
        <v>205</v>
      </c>
      <c r="B55" s="652"/>
      <c r="C55" s="652"/>
      <c r="D55" s="652"/>
      <c r="E55" s="652"/>
      <c r="F55" s="652"/>
      <c r="G55" s="652"/>
      <c r="H55" s="652"/>
      <c r="I55" s="391"/>
    </row>
    <row r="56" spans="1:9" s="381" customFormat="1" ht="35.25" customHeight="1">
      <c r="A56" s="402" t="s">
        <v>0</v>
      </c>
      <c r="B56" s="368" t="str">
        <f>'صفحه اصلی'!$C$7</f>
        <v>دانشكده علوم پزشكي و خدمات بهداشتي، درماني قائن</v>
      </c>
      <c r="C56" s="394"/>
      <c r="D56" s="653"/>
      <c r="E56" s="653"/>
      <c r="F56" s="653"/>
      <c r="G56" s="653"/>
      <c r="H56" s="653"/>
      <c r="I56" s="390"/>
    </row>
    <row r="57" spans="1:9" s="381" customFormat="1" ht="41.25" thickBot="1">
      <c r="A57" s="398" t="s">
        <v>1</v>
      </c>
      <c r="B57" s="397">
        <f>'صفحه اصلی'!$C$8</f>
        <v>124128</v>
      </c>
      <c r="C57" s="398" t="s">
        <v>19</v>
      </c>
      <c r="D57" s="411"/>
      <c r="E57" s="398" t="s">
        <v>33</v>
      </c>
      <c r="F57" s="397">
        <f>'صفحه اصلی'!$C$9</f>
        <v>1403</v>
      </c>
      <c r="G57" s="398" t="s">
        <v>206</v>
      </c>
      <c r="H57" s="441" t="s">
        <v>214</v>
      </c>
      <c r="I57" s="392"/>
    </row>
    <row r="58" spans="1:9" s="381" customFormat="1" ht="45.75" thickTop="1" thickBot="1">
      <c r="A58" s="399" t="s">
        <v>207</v>
      </c>
      <c r="B58" s="649" t="s">
        <v>208</v>
      </c>
      <c r="C58" s="650"/>
      <c r="D58" s="649" t="s">
        <v>209</v>
      </c>
      <c r="E58" s="650"/>
      <c r="F58" s="651" t="s">
        <v>149</v>
      </c>
      <c r="G58" s="650"/>
      <c r="H58" s="412" t="s">
        <v>210</v>
      </c>
      <c r="I58" s="393"/>
    </row>
    <row r="59" spans="1:9" s="381" customFormat="1" ht="33" customHeight="1">
      <c r="A59" s="410"/>
      <c r="B59" s="642"/>
      <c r="C59" s="643"/>
      <c r="D59" s="642"/>
      <c r="E59" s="643"/>
      <c r="F59" s="642"/>
      <c r="G59" s="643"/>
      <c r="H59" s="471">
        <f t="shared" ref="H59:H65" si="12">B59-D59-F59</f>
        <v>0</v>
      </c>
      <c r="I59" s="393"/>
    </row>
    <row r="60" spans="1:9" s="381" customFormat="1" ht="33" customHeight="1">
      <c r="A60" s="409"/>
      <c r="B60" s="640"/>
      <c r="C60" s="641"/>
      <c r="D60" s="640"/>
      <c r="E60" s="641"/>
      <c r="F60" s="640"/>
      <c r="G60" s="641"/>
      <c r="H60" s="472">
        <f t="shared" si="12"/>
        <v>0</v>
      </c>
      <c r="I60" s="393"/>
    </row>
    <row r="61" spans="1:9" s="381" customFormat="1" ht="33" customHeight="1">
      <c r="A61" s="409"/>
      <c r="B61" s="640"/>
      <c r="C61" s="641"/>
      <c r="D61" s="640"/>
      <c r="E61" s="641"/>
      <c r="F61" s="640"/>
      <c r="G61" s="641"/>
      <c r="H61" s="472">
        <f t="shared" si="12"/>
        <v>0</v>
      </c>
      <c r="I61" s="385"/>
    </row>
    <row r="62" spans="1:9" s="381" customFormat="1" ht="33" customHeight="1">
      <c r="A62" s="409"/>
      <c r="B62" s="640"/>
      <c r="C62" s="641"/>
      <c r="D62" s="640"/>
      <c r="E62" s="641"/>
      <c r="F62" s="640"/>
      <c r="G62" s="641"/>
      <c r="H62" s="472">
        <f t="shared" si="12"/>
        <v>0</v>
      </c>
      <c r="I62" s="388"/>
    </row>
    <row r="63" spans="1:9" s="381" customFormat="1" ht="33" customHeight="1">
      <c r="A63" s="409"/>
      <c r="B63" s="640"/>
      <c r="C63" s="641"/>
      <c r="D63" s="640"/>
      <c r="E63" s="641"/>
      <c r="F63" s="640"/>
      <c r="G63" s="641"/>
      <c r="H63" s="472">
        <f t="shared" si="12"/>
        <v>0</v>
      </c>
      <c r="I63" s="388"/>
    </row>
    <row r="64" spans="1:9" s="381" customFormat="1" ht="33" customHeight="1">
      <c r="A64" s="409"/>
      <c r="B64" s="640"/>
      <c r="C64" s="641"/>
      <c r="D64" s="640"/>
      <c r="E64" s="641"/>
      <c r="F64" s="640"/>
      <c r="G64" s="641"/>
      <c r="H64" s="472">
        <f t="shared" si="12"/>
        <v>0</v>
      </c>
      <c r="I64" s="388"/>
    </row>
    <row r="65" spans="1:9" s="381" customFormat="1" ht="33" customHeight="1">
      <c r="A65" s="130"/>
      <c r="B65" s="640"/>
      <c r="C65" s="641"/>
      <c r="D65" s="640"/>
      <c r="E65" s="641"/>
      <c r="F65" s="640"/>
      <c r="G65" s="641"/>
      <c r="H65" s="472">
        <f t="shared" si="12"/>
        <v>0</v>
      </c>
      <c r="I65" s="385"/>
    </row>
    <row r="66" spans="1:9" s="381" customFormat="1" ht="39" customHeight="1" thickBot="1">
      <c r="A66" s="387" t="s">
        <v>36</v>
      </c>
      <c r="B66" s="647">
        <f t="shared" ref="B66" si="13">SUM(B59:C65)</f>
        <v>0</v>
      </c>
      <c r="C66" s="648"/>
      <c r="D66" s="647">
        <f t="shared" ref="D66" si="14">SUM(D59:E65)</f>
        <v>0</v>
      </c>
      <c r="E66" s="648"/>
      <c r="F66" s="647">
        <f t="shared" ref="F66" si="15">SUM(F59:G65)</f>
        <v>0</v>
      </c>
      <c r="G66" s="648"/>
      <c r="H66" s="473">
        <f t="shared" ref="H66" si="16">SUM(H59:H65)</f>
        <v>0</v>
      </c>
      <c r="I66" s="385"/>
    </row>
    <row r="67" spans="1:9" s="381" customFormat="1" ht="36" thickBot="1">
      <c r="A67" s="445" t="s">
        <v>10</v>
      </c>
      <c r="B67" s="591"/>
      <c r="C67" s="591"/>
      <c r="D67" s="591"/>
      <c r="E67" s="591"/>
      <c r="F67" s="591"/>
      <c r="G67" s="591"/>
      <c r="H67" s="592"/>
      <c r="I67" s="386"/>
    </row>
    <row r="68" spans="1:9" s="381" customFormat="1" ht="41.25" thickTop="1">
      <c r="A68" s="358" t="s">
        <v>16</v>
      </c>
      <c r="B68" s="395" t="str">
        <f>'صفحه اصلی'!$C$10</f>
        <v>عبدالرحیم فرزانه</v>
      </c>
      <c r="C68" s="358" t="s">
        <v>7</v>
      </c>
      <c r="D68" s="395">
        <f>'صفحه اصلی'!$C$11</f>
        <v>0</v>
      </c>
      <c r="E68" s="358" t="s">
        <v>211</v>
      </c>
      <c r="F68" s="441" t="str">
        <f>'صفحه اصلی'!$C$12</f>
        <v>محمودرضا شفیع نیا</v>
      </c>
      <c r="G68" s="403" t="s">
        <v>132</v>
      </c>
      <c r="H68" s="395" t="str">
        <f>'صفحه اصلی'!$C$13</f>
        <v>دکتر محمود گنجی فرد</v>
      </c>
      <c r="I68" s="389"/>
    </row>
    <row r="69" spans="1:9" s="381" customFormat="1" ht="33" thickBot="1">
      <c r="A69" s="654" t="s">
        <v>212</v>
      </c>
      <c r="B69" s="654"/>
      <c r="C69" s="654"/>
      <c r="D69" s="654"/>
      <c r="E69" s="654"/>
      <c r="F69" s="654"/>
      <c r="G69" s="654"/>
      <c r="H69" s="396" t="s">
        <v>216</v>
      </c>
      <c r="I69" s="382"/>
    </row>
    <row r="70" spans="1:9" s="401" customFormat="1" ht="36" customHeight="1" thickTop="1" thickBot="1">
      <c r="A70" s="644" t="s">
        <v>215</v>
      </c>
      <c r="B70" s="645"/>
      <c r="C70" s="645"/>
      <c r="D70" s="645"/>
      <c r="E70" s="645"/>
      <c r="F70" s="645"/>
      <c r="G70" s="645"/>
      <c r="H70" s="645"/>
      <c r="I70" s="400"/>
    </row>
    <row r="71" spans="1:9" s="381" customFormat="1" ht="36" thickBot="1">
      <c r="A71" s="361" t="s">
        <v>10</v>
      </c>
      <c r="B71" s="591"/>
      <c r="C71" s="591"/>
      <c r="D71" s="591"/>
      <c r="E71" s="591"/>
      <c r="F71" s="591"/>
      <c r="G71" s="591"/>
      <c r="H71" s="591"/>
      <c r="I71" s="383"/>
    </row>
    <row r="72" spans="1:9" s="381" customFormat="1" ht="21.75" thickTop="1">
      <c r="A72" s="646" t="s">
        <v>213</v>
      </c>
      <c r="B72" s="646"/>
      <c r="C72" s="646"/>
      <c r="D72" s="646"/>
      <c r="E72" s="646"/>
      <c r="F72" s="646"/>
      <c r="G72" s="646"/>
      <c r="H72" s="646"/>
    </row>
    <row r="73" spans="1:9" s="381" customFormat="1" ht="44.25">
      <c r="A73" s="652" t="s">
        <v>205</v>
      </c>
      <c r="B73" s="652"/>
      <c r="C73" s="652"/>
      <c r="D73" s="652"/>
      <c r="E73" s="652"/>
      <c r="F73" s="652"/>
      <c r="G73" s="652"/>
      <c r="H73" s="652"/>
      <c r="I73" s="391"/>
    </row>
    <row r="74" spans="1:9" s="381" customFormat="1" ht="35.25" customHeight="1">
      <c r="A74" s="402" t="s">
        <v>0</v>
      </c>
      <c r="B74" s="368" t="str">
        <f>'صفحه اصلی'!$C$7</f>
        <v>دانشكده علوم پزشكي و خدمات بهداشتي، درماني قائن</v>
      </c>
      <c r="C74" s="394"/>
      <c r="D74" s="653"/>
      <c r="E74" s="653"/>
      <c r="F74" s="653"/>
      <c r="G74" s="653"/>
      <c r="H74" s="653"/>
      <c r="I74" s="390"/>
    </row>
    <row r="75" spans="1:9" s="381" customFormat="1" ht="41.25" thickBot="1">
      <c r="A75" s="398" t="s">
        <v>1</v>
      </c>
      <c r="B75" s="397">
        <f>'صفحه اصلی'!$C$8</f>
        <v>124128</v>
      </c>
      <c r="C75" s="398" t="s">
        <v>19</v>
      </c>
      <c r="D75" s="411"/>
      <c r="E75" s="398" t="s">
        <v>33</v>
      </c>
      <c r="F75" s="397">
        <f>'صفحه اصلی'!$C$9</f>
        <v>1403</v>
      </c>
      <c r="G75" s="398" t="s">
        <v>206</v>
      </c>
      <c r="H75" s="441" t="s">
        <v>214</v>
      </c>
      <c r="I75" s="392"/>
    </row>
    <row r="76" spans="1:9" s="381" customFormat="1" ht="45.75" thickTop="1" thickBot="1">
      <c r="A76" s="399" t="s">
        <v>207</v>
      </c>
      <c r="B76" s="649" t="s">
        <v>208</v>
      </c>
      <c r="C76" s="650"/>
      <c r="D76" s="649" t="s">
        <v>209</v>
      </c>
      <c r="E76" s="650"/>
      <c r="F76" s="651" t="s">
        <v>149</v>
      </c>
      <c r="G76" s="650"/>
      <c r="H76" s="412" t="s">
        <v>210</v>
      </c>
      <c r="I76" s="393"/>
    </row>
    <row r="77" spans="1:9" s="381" customFormat="1" ht="33" customHeight="1">
      <c r="A77" s="410"/>
      <c r="B77" s="642"/>
      <c r="C77" s="643"/>
      <c r="D77" s="642"/>
      <c r="E77" s="643"/>
      <c r="F77" s="642"/>
      <c r="G77" s="643"/>
      <c r="H77" s="471">
        <f t="shared" ref="H77:H83" si="17">B77-D77-F77</f>
        <v>0</v>
      </c>
      <c r="I77" s="393"/>
    </row>
    <row r="78" spans="1:9" s="381" customFormat="1" ht="33" customHeight="1">
      <c r="A78" s="409"/>
      <c r="B78" s="640"/>
      <c r="C78" s="641"/>
      <c r="D78" s="640"/>
      <c r="E78" s="641"/>
      <c r="F78" s="640"/>
      <c r="G78" s="641"/>
      <c r="H78" s="472">
        <f t="shared" si="17"/>
        <v>0</v>
      </c>
      <c r="I78" s="393"/>
    </row>
    <row r="79" spans="1:9" s="381" customFormat="1" ht="33" customHeight="1">
      <c r="A79" s="409"/>
      <c r="B79" s="640"/>
      <c r="C79" s="641"/>
      <c r="D79" s="640"/>
      <c r="E79" s="641"/>
      <c r="F79" s="640"/>
      <c r="G79" s="641"/>
      <c r="H79" s="472">
        <f t="shared" si="17"/>
        <v>0</v>
      </c>
      <c r="I79" s="385"/>
    </row>
    <row r="80" spans="1:9" s="381" customFormat="1" ht="33" customHeight="1">
      <c r="A80" s="409"/>
      <c r="B80" s="640"/>
      <c r="C80" s="641"/>
      <c r="D80" s="640"/>
      <c r="E80" s="641"/>
      <c r="F80" s="640"/>
      <c r="G80" s="641"/>
      <c r="H80" s="472">
        <f t="shared" si="17"/>
        <v>0</v>
      </c>
      <c r="I80" s="388"/>
    </row>
    <row r="81" spans="1:9" s="381" customFormat="1" ht="33" customHeight="1">
      <c r="A81" s="409"/>
      <c r="B81" s="640"/>
      <c r="C81" s="641"/>
      <c r="D81" s="640"/>
      <c r="E81" s="641"/>
      <c r="F81" s="640"/>
      <c r="G81" s="641"/>
      <c r="H81" s="472">
        <f t="shared" si="17"/>
        <v>0</v>
      </c>
      <c r="I81" s="388"/>
    </row>
    <row r="82" spans="1:9" s="381" customFormat="1" ht="33" customHeight="1">
      <c r="A82" s="409"/>
      <c r="B82" s="640"/>
      <c r="C82" s="641"/>
      <c r="D82" s="640"/>
      <c r="E82" s="641"/>
      <c r="F82" s="640"/>
      <c r="G82" s="641"/>
      <c r="H82" s="472">
        <f t="shared" si="17"/>
        <v>0</v>
      </c>
      <c r="I82" s="388"/>
    </row>
    <row r="83" spans="1:9" s="381" customFormat="1" ht="33" customHeight="1">
      <c r="A83" s="130"/>
      <c r="B83" s="640"/>
      <c r="C83" s="641"/>
      <c r="D83" s="640"/>
      <c r="E83" s="641"/>
      <c r="F83" s="640"/>
      <c r="G83" s="641"/>
      <c r="H83" s="472">
        <f t="shared" si="17"/>
        <v>0</v>
      </c>
      <c r="I83" s="385"/>
    </row>
    <row r="84" spans="1:9" s="381" customFormat="1" ht="39" customHeight="1" thickBot="1">
      <c r="A84" s="387" t="s">
        <v>36</v>
      </c>
      <c r="B84" s="647">
        <f t="shared" ref="B84" si="18">SUM(B77:C83)</f>
        <v>0</v>
      </c>
      <c r="C84" s="648"/>
      <c r="D84" s="647">
        <f t="shared" ref="D84" si="19">SUM(D77:E83)</f>
        <v>0</v>
      </c>
      <c r="E84" s="648"/>
      <c r="F84" s="647">
        <f t="shared" ref="F84" si="20">SUM(F77:G83)</f>
        <v>0</v>
      </c>
      <c r="G84" s="648"/>
      <c r="H84" s="473">
        <f t="shared" ref="H84" si="21">SUM(H77:H83)</f>
        <v>0</v>
      </c>
      <c r="I84" s="385"/>
    </row>
    <row r="85" spans="1:9" s="381" customFormat="1" ht="36" thickBot="1">
      <c r="A85" s="445" t="s">
        <v>10</v>
      </c>
      <c r="B85" s="591"/>
      <c r="C85" s="591"/>
      <c r="D85" s="591"/>
      <c r="E85" s="591"/>
      <c r="F85" s="591"/>
      <c r="G85" s="591"/>
      <c r="H85" s="592"/>
      <c r="I85" s="386"/>
    </row>
    <row r="86" spans="1:9" s="381" customFormat="1" ht="41.25" thickTop="1">
      <c r="A86" s="358" t="s">
        <v>16</v>
      </c>
      <c r="B86" s="395" t="str">
        <f>'صفحه اصلی'!$C$10</f>
        <v>عبدالرحیم فرزانه</v>
      </c>
      <c r="C86" s="358" t="s">
        <v>7</v>
      </c>
      <c r="D86" s="395">
        <f>'صفحه اصلی'!$C$11</f>
        <v>0</v>
      </c>
      <c r="E86" s="358" t="s">
        <v>211</v>
      </c>
      <c r="F86" s="441" t="str">
        <f>'صفحه اصلی'!$C$12</f>
        <v>محمودرضا شفیع نیا</v>
      </c>
      <c r="G86" s="403" t="s">
        <v>132</v>
      </c>
      <c r="H86" s="395" t="str">
        <f>'صفحه اصلی'!$C$13</f>
        <v>دکتر محمود گنجی فرد</v>
      </c>
      <c r="I86" s="389"/>
    </row>
    <row r="87" spans="1:9" s="381" customFormat="1" ht="33" thickBot="1">
      <c r="A87" s="654" t="s">
        <v>212</v>
      </c>
      <c r="B87" s="654"/>
      <c r="C87" s="654"/>
      <c r="D87" s="654"/>
      <c r="E87" s="654"/>
      <c r="F87" s="654"/>
      <c r="G87" s="654"/>
      <c r="H87" s="396" t="s">
        <v>216</v>
      </c>
      <c r="I87" s="382"/>
    </row>
    <row r="88" spans="1:9" s="401" customFormat="1" ht="36" customHeight="1" thickTop="1" thickBot="1">
      <c r="A88" s="644" t="s">
        <v>215</v>
      </c>
      <c r="B88" s="645"/>
      <c r="C88" s="645"/>
      <c r="D88" s="645"/>
      <c r="E88" s="645"/>
      <c r="F88" s="645"/>
      <c r="G88" s="645"/>
      <c r="H88" s="645"/>
      <c r="I88" s="400"/>
    </row>
    <row r="89" spans="1:9" s="381" customFormat="1" ht="36" thickBot="1">
      <c r="A89" s="361" t="s">
        <v>10</v>
      </c>
      <c r="B89" s="591"/>
      <c r="C89" s="591"/>
      <c r="D89" s="591"/>
      <c r="E89" s="591"/>
      <c r="F89" s="591"/>
      <c r="G89" s="591"/>
      <c r="H89" s="591"/>
      <c r="I89" s="383"/>
    </row>
    <row r="90" spans="1:9" s="381" customFormat="1" ht="21.75" thickTop="1">
      <c r="A90" s="646" t="s">
        <v>213</v>
      </c>
      <c r="B90" s="646"/>
      <c r="C90" s="646"/>
      <c r="D90" s="646"/>
      <c r="E90" s="646"/>
      <c r="F90" s="646"/>
      <c r="G90" s="646"/>
      <c r="H90" s="646"/>
    </row>
    <row r="91" spans="1:9" s="381" customFormat="1" ht="44.25">
      <c r="A91" s="652" t="s">
        <v>205</v>
      </c>
      <c r="B91" s="652"/>
      <c r="C91" s="652"/>
      <c r="D91" s="652"/>
      <c r="E91" s="652"/>
      <c r="F91" s="652"/>
      <c r="G91" s="652"/>
      <c r="H91" s="652"/>
      <c r="I91" s="391"/>
    </row>
    <row r="92" spans="1:9" s="381" customFormat="1" ht="35.25" customHeight="1">
      <c r="A92" s="402" t="s">
        <v>0</v>
      </c>
      <c r="B92" s="368" t="str">
        <f>'صفحه اصلی'!$C$7</f>
        <v>دانشكده علوم پزشكي و خدمات بهداشتي، درماني قائن</v>
      </c>
      <c r="C92" s="394"/>
      <c r="D92" s="653"/>
      <c r="E92" s="653"/>
      <c r="F92" s="653"/>
      <c r="G92" s="653"/>
      <c r="H92" s="653"/>
      <c r="I92" s="390"/>
    </row>
    <row r="93" spans="1:9" s="381" customFormat="1" ht="41.25" thickBot="1">
      <c r="A93" s="398" t="s">
        <v>1</v>
      </c>
      <c r="B93" s="397">
        <f>'صفحه اصلی'!$C$8</f>
        <v>124128</v>
      </c>
      <c r="C93" s="398" t="s">
        <v>19</v>
      </c>
      <c r="D93" s="411"/>
      <c r="E93" s="398" t="s">
        <v>33</v>
      </c>
      <c r="F93" s="397">
        <f>'صفحه اصلی'!$C$9</f>
        <v>1403</v>
      </c>
      <c r="G93" s="398" t="s">
        <v>206</v>
      </c>
      <c r="H93" s="441" t="s">
        <v>214</v>
      </c>
      <c r="I93" s="392"/>
    </row>
    <row r="94" spans="1:9" s="381" customFormat="1" ht="45.75" thickTop="1" thickBot="1">
      <c r="A94" s="399" t="s">
        <v>207</v>
      </c>
      <c r="B94" s="649" t="s">
        <v>208</v>
      </c>
      <c r="C94" s="650"/>
      <c r="D94" s="649" t="s">
        <v>209</v>
      </c>
      <c r="E94" s="650"/>
      <c r="F94" s="651" t="s">
        <v>149</v>
      </c>
      <c r="G94" s="650"/>
      <c r="H94" s="412" t="s">
        <v>210</v>
      </c>
      <c r="I94" s="393"/>
    </row>
    <row r="95" spans="1:9" s="381" customFormat="1" ht="33" customHeight="1">
      <c r="A95" s="410"/>
      <c r="B95" s="642"/>
      <c r="C95" s="643"/>
      <c r="D95" s="642"/>
      <c r="E95" s="643"/>
      <c r="F95" s="642"/>
      <c r="G95" s="643"/>
      <c r="H95" s="471">
        <f t="shared" ref="H95:H101" si="22">B95-D95-F95</f>
        <v>0</v>
      </c>
      <c r="I95" s="393"/>
    </row>
    <row r="96" spans="1:9" s="381" customFormat="1" ht="33" customHeight="1">
      <c r="A96" s="409"/>
      <c r="B96" s="640"/>
      <c r="C96" s="641"/>
      <c r="D96" s="640"/>
      <c r="E96" s="641"/>
      <c r="F96" s="640"/>
      <c r="G96" s="641"/>
      <c r="H96" s="472">
        <f t="shared" si="22"/>
        <v>0</v>
      </c>
      <c r="I96" s="393"/>
    </row>
    <row r="97" spans="1:9" s="381" customFormat="1" ht="33" customHeight="1">
      <c r="A97" s="409"/>
      <c r="B97" s="640"/>
      <c r="C97" s="641"/>
      <c r="D97" s="640"/>
      <c r="E97" s="641"/>
      <c r="F97" s="640"/>
      <c r="G97" s="641"/>
      <c r="H97" s="472">
        <f t="shared" si="22"/>
        <v>0</v>
      </c>
      <c r="I97" s="385"/>
    </row>
    <row r="98" spans="1:9" s="381" customFormat="1" ht="33" customHeight="1">
      <c r="A98" s="409"/>
      <c r="B98" s="640"/>
      <c r="C98" s="641"/>
      <c r="D98" s="640"/>
      <c r="E98" s="641"/>
      <c r="F98" s="640"/>
      <c r="G98" s="641"/>
      <c r="H98" s="472">
        <f t="shared" si="22"/>
        <v>0</v>
      </c>
      <c r="I98" s="388"/>
    </row>
    <row r="99" spans="1:9" s="381" customFormat="1" ht="33" customHeight="1">
      <c r="A99" s="409"/>
      <c r="B99" s="640"/>
      <c r="C99" s="641"/>
      <c r="D99" s="640"/>
      <c r="E99" s="641"/>
      <c r="F99" s="640"/>
      <c r="G99" s="641"/>
      <c r="H99" s="472">
        <f t="shared" si="22"/>
        <v>0</v>
      </c>
      <c r="I99" s="388"/>
    </row>
    <row r="100" spans="1:9" s="381" customFormat="1" ht="33" customHeight="1">
      <c r="A100" s="409"/>
      <c r="B100" s="640"/>
      <c r="C100" s="641"/>
      <c r="D100" s="640"/>
      <c r="E100" s="641"/>
      <c r="F100" s="640"/>
      <c r="G100" s="641"/>
      <c r="H100" s="472">
        <f t="shared" si="22"/>
        <v>0</v>
      </c>
      <c r="I100" s="388"/>
    </row>
    <row r="101" spans="1:9" s="381" customFormat="1" ht="33" customHeight="1">
      <c r="A101" s="130"/>
      <c r="B101" s="640"/>
      <c r="C101" s="641"/>
      <c r="D101" s="640"/>
      <c r="E101" s="641"/>
      <c r="F101" s="640"/>
      <c r="G101" s="641"/>
      <c r="H101" s="472">
        <f t="shared" si="22"/>
        <v>0</v>
      </c>
      <c r="I101" s="385"/>
    </row>
    <row r="102" spans="1:9" s="381" customFormat="1" ht="39" customHeight="1" thickBot="1">
      <c r="A102" s="387" t="s">
        <v>36</v>
      </c>
      <c r="B102" s="647">
        <f t="shared" ref="B102" si="23">SUM(B95:C101)</f>
        <v>0</v>
      </c>
      <c r="C102" s="648"/>
      <c r="D102" s="647">
        <f t="shared" ref="D102" si="24">SUM(D95:E101)</f>
        <v>0</v>
      </c>
      <c r="E102" s="648"/>
      <c r="F102" s="647">
        <f t="shared" ref="F102" si="25">SUM(F95:G101)</f>
        <v>0</v>
      </c>
      <c r="G102" s="648"/>
      <c r="H102" s="473">
        <f t="shared" ref="H102" si="26">SUM(H95:H101)</f>
        <v>0</v>
      </c>
      <c r="I102" s="385"/>
    </row>
    <row r="103" spans="1:9" s="381" customFormat="1" ht="36" thickBot="1">
      <c r="A103" s="445" t="s">
        <v>10</v>
      </c>
      <c r="B103" s="591"/>
      <c r="C103" s="591"/>
      <c r="D103" s="591"/>
      <c r="E103" s="591"/>
      <c r="F103" s="591"/>
      <c r="G103" s="591"/>
      <c r="H103" s="592"/>
      <c r="I103" s="386"/>
    </row>
    <row r="104" spans="1:9" s="381" customFormat="1" ht="41.25" thickTop="1">
      <c r="A104" s="358" t="s">
        <v>16</v>
      </c>
      <c r="B104" s="395" t="str">
        <f>'صفحه اصلی'!$C$10</f>
        <v>عبدالرحیم فرزانه</v>
      </c>
      <c r="C104" s="358" t="s">
        <v>7</v>
      </c>
      <c r="D104" s="395">
        <f>'صفحه اصلی'!$C$11</f>
        <v>0</v>
      </c>
      <c r="E104" s="358" t="s">
        <v>211</v>
      </c>
      <c r="F104" s="441" t="str">
        <f>'صفحه اصلی'!$C$12</f>
        <v>محمودرضا شفیع نیا</v>
      </c>
      <c r="G104" s="403" t="s">
        <v>132</v>
      </c>
      <c r="H104" s="395" t="str">
        <f>'صفحه اصلی'!$C$13</f>
        <v>دکتر محمود گنجی فرد</v>
      </c>
      <c r="I104" s="389"/>
    </row>
    <row r="105" spans="1:9" s="381" customFormat="1" ht="33" thickBot="1">
      <c r="A105" s="654" t="s">
        <v>212</v>
      </c>
      <c r="B105" s="654"/>
      <c r="C105" s="654"/>
      <c r="D105" s="654"/>
      <c r="E105" s="654"/>
      <c r="F105" s="654"/>
      <c r="G105" s="654"/>
      <c r="H105" s="396" t="s">
        <v>216</v>
      </c>
      <c r="I105" s="382"/>
    </row>
    <row r="106" spans="1:9" s="401" customFormat="1" ht="36" customHeight="1" thickTop="1" thickBot="1">
      <c r="A106" s="644" t="s">
        <v>215</v>
      </c>
      <c r="B106" s="645"/>
      <c r="C106" s="645"/>
      <c r="D106" s="645"/>
      <c r="E106" s="645"/>
      <c r="F106" s="645"/>
      <c r="G106" s="645"/>
      <c r="H106" s="645"/>
      <c r="I106" s="400"/>
    </row>
    <row r="107" spans="1:9" s="381" customFormat="1" ht="36" thickBot="1">
      <c r="A107" s="361" t="s">
        <v>10</v>
      </c>
      <c r="B107" s="591"/>
      <c r="C107" s="591"/>
      <c r="D107" s="591"/>
      <c r="E107" s="591"/>
      <c r="F107" s="591"/>
      <c r="G107" s="591"/>
      <c r="H107" s="591"/>
      <c r="I107" s="383"/>
    </row>
    <row r="108" spans="1:9" s="381" customFormat="1" ht="21.75" thickTop="1">
      <c r="A108" s="646" t="s">
        <v>213</v>
      </c>
      <c r="B108" s="646"/>
      <c r="C108" s="646"/>
      <c r="D108" s="646"/>
      <c r="E108" s="646"/>
      <c r="F108" s="646"/>
      <c r="G108" s="646"/>
      <c r="H108" s="646"/>
    </row>
    <row r="109" spans="1:9" s="381" customFormat="1" ht="44.25">
      <c r="A109" s="652" t="s">
        <v>205</v>
      </c>
      <c r="B109" s="652"/>
      <c r="C109" s="652"/>
      <c r="D109" s="652"/>
      <c r="E109" s="652"/>
      <c r="F109" s="652"/>
      <c r="G109" s="652"/>
      <c r="H109" s="652"/>
      <c r="I109" s="391"/>
    </row>
    <row r="110" spans="1:9" s="381" customFormat="1" ht="35.25" customHeight="1">
      <c r="A110" s="402" t="s">
        <v>0</v>
      </c>
      <c r="B110" s="368" t="str">
        <f>'صفحه اصلی'!$C$7</f>
        <v>دانشكده علوم پزشكي و خدمات بهداشتي، درماني قائن</v>
      </c>
      <c r="C110" s="394"/>
      <c r="D110" s="653"/>
      <c r="E110" s="653"/>
      <c r="F110" s="653"/>
      <c r="G110" s="653"/>
      <c r="H110" s="653"/>
      <c r="I110" s="390"/>
    </row>
    <row r="111" spans="1:9" s="381" customFormat="1" ht="41.25" thickBot="1">
      <c r="A111" s="398" t="s">
        <v>1</v>
      </c>
      <c r="B111" s="397">
        <f>'صفحه اصلی'!$C$8</f>
        <v>124128</v>
      </c>
      <c r="C111" s="398" t="s">
        <v>19</v>
      </c>
      <c r="D111" s="411"/>
      <c r="E111" s="398" t="s">
        <v>33</v>
      </c>
      <c r="F111" s="397">
        <f>'صفحه اصلی'!$C$9</f>
        <v>1403</v>
      </c>
      <c r="G111" s="398" t="s">
        <v>206</v>
      </c>
      <c r="H111" s="441" t="s">
        <v>214</v>
      </c>
      <c r="I111" s="392"/>
    </row>
    <row r="112" spans="1:9" s="381" customFormat="1" ht="45.75" thickTop="1" thickBot="1">
      <c r="A112" s="399" t="s">
        <v>207</v>
      </c>
      <c r="B112" s="649" t="s">
        <v>208</v>
      </c>
      <c r="C112" s="650"/>
      <c r="D112" s="649" t="s">
        <v>209</v>
      </c>
      <c r="E112" s="650"/>
      <c r="F112" s="651" t="s">
        <v>149</v>
      </c>
      <c r="G112" s="650"/>
      <c r="H112" s="412" t="s">
        <v>210</v>
      </c>
      <c r="I112" s="393"/>
    </row>
    <row r="113" spans="1:9" s="381" customFormat="1" ht="33" customHeight="1">
      <c r="A113" s="410"/>
      <c r="B113" s="642"/>
      <c r="C113" s="643"/>
      <c r="D113" s="642"/>
      <c r="E113" s="643"/>
      <c r="F113" s="642"/>
      <c r="G113" s="643"/>
      <c r="H113" s="471">
        <f t="shared" ref="H113:H119" si="27">B113-D113-F113</f>
        <v>0</v>
      </c>
      <c r="I113" s="393"/>
    </row>
    <row r="114" spans="1:9" s="381" customFormat="1" ht="33" customHeight="1">
      <c r="A114" s="409"/>
      <c r="B114" s="640"/>
      <c r="C114" s="641"/>
      <c r="D114" s="640"/>
      <c r="E114" s="641"/>
      <c r="F114" s="640"/>
      <c r="G114" s="641"/>
      <c r="H114" s="472">
        <f t="shared" si="27"/>
        <v>0</v>
      </c>
      <c r="I114" s="393"/>
    </row>
    <row r="115" spans="1:9" s="381" customFormat="1" ht="33" customHeight="1">
      <c r="A115" s="409"/>
      <c r="B115" s="640"/>
      <c r="C115" s="641"/>
      <c r="D115" s="640"/>
      <c r="E115" s="641"/>
      <c r="F115" s="640"/>
      <c r="G115" s="641"/>
      <c r="H115" s="472">
        <f t="shared" si="27"/>
        <v>0</v>
      </c>
      <c r="I115" s="385"/>
    </row>
    <row r="116" spans="1:9" s="381" customFormat="1" ht="33" customHeight="1">
      <c r="A116" s="409"/>
      <c r="B116" s="640"/>
      <c r="C116" s="641"/>
      <c r="D116" s="640"/>
      <c r="E116" s="641"/>
      <c r="F116" s="640"/>
      <c r="G116" s="641"/>
      <c r="H116" s="472">
        <f t="shared" si="27"/>
        <v>0</v>
      </c>
      <c r="I116" s="388"/>
    </row>
    <row r="117" spans="1:9" s="381" customFormat="1" ht="33" customHeight="1">
      <c r="A117" s="409"/>
      <c r="B117" s="640"/>
      <c r="C117" s="641"/>
      <c r="D117" s="640"/>
      <c r="E117" s="641"/>
      <c r="F117" s="640"/>
      <c r="G117" s="641"/>
      <c r="H117" s="472">
        <f t="shared" si="27"/>
        <v>0</v>
      </c>
      <c r="I117" s="388"/>
    </row>
    <row r="118" spans="1:9" s="381" customFormat="1" ht="33" customHeight="1">
      <c r="A118" s="409"/>
      <c r="B118" s="640"/>
      <c r="C118" s="641"/>
      <c r="D118" s="640"/>
      <c r="E118" s="641"/>
      <c r="F118" s="640"/>
      <c r="G118" s="641"/>
      <c r="H118" s="472">
        <f t="shared" si="27"/>
        <v>0</v>
      </c>
      <c r="I118" s="388"/>
    </row>
    <row r="119" spans="1:9" s="381" customFormat="1" ht="33" customHeight="1">
      <c r="A119" s="130"/>
      <c r="B119" s="640"/>
      <c r="C119" s="641"/>
      <c r="D119" s="640"/>
      <c r="E119" s="641"/>
      <c r="F119" s="640"/>
      <c r="G119" s="641"/>
      <c r="H119" s="472">
        <f t="shared" si="27"/>
        <v>0</v>
      </c>
      <c r="I119" s="385"/>
    </row>
    <row r="120" spans="1:9" s="381" customFormat="1" ht="39" customHeight="1" thickBot="1">
      <c r="A120" s="387" t="s">
        <v>36</v>
      </c>
      <c r="B120" s="647">
        <f t="shared" ref="B120" si="28">SUM(B113:C119)</f>
        <v>0</v>
      </c>
      <c r="C120" s="648"/>
      <c r="D120" s="647">
        <f t="shared" ref="D120" si="29">SUM(D113:E119)</f>
        <v>0</v>
      </c>
      <c r="E120" s="648"/>
      <c r="F120" s="647">
        <f t="shared" ref="F120" si="30">SUM(F113:G119)</f>
        <v>0</v>
      </c>
      <c r="G120" s="648"/>
      <c r="H120" s="473">
        <f t="shared" ref="H120" si="31">SUM(H113:H119)</f>
        <v>0</v>
      </c>
      <c r="I120" s="385"/>
    </row>
    <row r="121" spans="1:9" s="381" customFormat="1" ht="36" thickBot="1">
      <c r="A121" s="445" t="s">
        <v>10</v>
      </c>
      <c r="B121" s="591"/>
      <c r="C121" s="591"/>
      <c r="D121" s="591"/>
      <c r="E121" s="591"/>
      <c r="F121" s="591"/>
      <c r="G121" s="591"/>
      <c r="H121" s="592"/>
      <c r="I121" s="386"/>
    </row>
    <row r="122" spans="1:9" s="381" customFormat="1" ht="41.25" thickTop="1">
      <c r="A122" s="358" t="s">
        <v>16</v>
      </c>
      <c r="B122" s="395" t="str">
        <f>'صفحه اصلی'!$C$10</f>
        <v>عبدالرحیم فرزانه</v>
      </c>
      <c r="C122" s="358" t="s">
        <v>7</v>
      </c>
      <c r="D122" s="395">
        <f>'صفحه اصلی'!$C$11</f>
        <v>0</v>
      </c>
      <c r="E122" s="358" t="s">
        <v>211</v>
      </c>
      <c r="F122" s="441" t="str">
        <f>'صفحه اصلی'!$C$12</f>
        <v>محمودرضا شفیع نیا</v>
      </c>
      <c r="G122" s="403" t="s">
        <v>132</v>
      </c>
      <c r="H122" s="395" t="str">
        <f>'صفحه اصلی'!$C$13</f>
        <v>دکتر محمود گنجی فرد</v>
      </c>
      <c r="I122" s="389"/>
    </row>
    <row r="123" spans="1:9" s="381" customFormat="1" ht="33" thickBot="1">
      <c r="A123" s="654" t="s">
        <v>212</v>
      </c>
      <c r="B123" s="654"/>
      <c r="C123" s="654"/>
      <c r="D123" s="654"/>
      <c r="E123" s="654"/>
      <c r="F123" s="654"/>
      <c r="G123" s="654"/>
      <c r="H123" s="396" t="s">
        <v>216</v>
      </c>
      <c r="I123" s="382"/>
    </row>
    <row r="124" spans="1:9" s="401" customFormat="1" ht="36" customHeight="1" thickTop="1" thickBot="1">
      <c r="A124" s="644" t="s">
        <v>215</v>
      </c>
      <c r="B124" s="645"/>
      <c r="C124" s="645"/>
      <c r="D124" s="645"/>
      <c r="E124" s="645"/>
      <c r="F124" s="645"/>
      <c r="G124" s="645"/>
      <c r="H124" s="645"/>
      <c r="I124" s="400"/>
    </row>
    <row r="125" spans="1:9" s="381" customFormat="1" ht="36" thickBot="1">
      <c r="A125" s="361" t="s">
        <v>10</v>
      </c>
      <c r="B125" s="591"/>
      <c r="C125" s="591"/>
      <c r="D125" s="591"/>
      <c r="E125" s="591"/>
      <c r="F125" s="591"/>
      <c r="G125" s="591"/>
      <c r="H125" s="591"/>
      <c r="I125" s="383"/>
    </row>
    <row r="126" spans="1:9" s="381" customFormat="1" ht="21.75" thickTop="1">
      <c r="A126" s="646" t="s">
        <v>213</v>
      </c>
      <c r="B126" s="646"/>
      <c r="C126" s="646"/>
      <c r="D126" s="646"/>
      <c r="E126" s="646"/>
      <c r="F126" s="646"/>
      <c r="G126" s="646"/>
      <c r="H126" s="646"/>
    </row>
    <row r="127" spans="1:9" s="381" customFormat="1" ht="44.25">
      <c r="A127" s="652" t="s">
        <v>205</v>
      </c>
      <c r="B127" s="652"/>
      <c r="C127" s="652"/>
      <c r="D127" s="652"/>
      <c r="E127" s="652"/>
      <c r="F127" s="652"/>
      <c r="G127" s="652"/>
      <c r="H127" s="652"/>
      <c r="I127" s="391"/>
    </row>
    <row r="128" spans="1:9" s="381" customFormat="1" ht="35.25" customHeight="1">
      <c r="A128" s="402" t="s">
        <v>0</v>
      </c>
      <c r="B128" s="368" t="str">
        <f>'صفحه اصلی'!$C$7</f>
        <v>دانشكده علوم پزشكي و خدمات بهداشتي، درماني قائن</v>
      </c>
      <c r="C128" s="394"/>
      <c r="D128" s="653"/>
      <c r="E128" s="653"/>
      <c r="F128" s="653"/>
      <c r="G128" s="653"/>
      <c r="H128" s="653"/>
      <c r="I128" s="390"/>
    </row>
    <row r="129" spans="1:9" s="381" customFormat="1" ht="41.25" thickBot="1">
      <c r="A129" s="398" t="s">
        <v>1</v>
      </c>
      <c r="B129" s="397">
        <f>'صفحه اصلی'!$C$8</f>
        <v>124128</v>
      </c>
      <c r="C129" s="398" t="s">
        <v>19</v>
      </c>
      <c r="D129" s="411"/>
      <c r="E129" s="398" t="s">
        <v>33</v>
      </c>
      <c r="F129" s="397">
        <f>'صفحه اصلی'!$C$9</f>
        <v>1403</v>
      </c>
      <c r="G129" s="398" t="s">
        <v>206</v>
      </c>
      <c r="H129" s="441" t="s">
        <v>214</v>
      </c>
      <c r="I129" s="392"/>
    </row>
    <row r="130" spans="1:9" s="381" customFormat="1" ht="45.75" thickTop="1" thickBot="1">
      <c r="A130" s="399" t="s">
        <v>207</v>
      </c>
      <c r="B130" s="649" t="s">
        <v>208</v>
      </c>
      <c r="C130" s="650"/>
      <c r="D130" s="649" t="s">
        <v>209</v>
      </c>
      <c r="E130" s="650"/>
      <c r="F130" s="651" t="s">
        <v>149</v>
      </c>
      <c r="G130" s="650"/>
      <c r="H130" s="412" t="s">
        <v>210</v>
      </c>
      <c r="I130" s="393"/>
    </row>
    <row r="131" spans="1:9" s="381" customFormat="1" ht="33" customHeight="1">
      <c r="A131" s="410"/>
      <c r="B131" s="642"/>
      <c r="C131" s="643"/>
      <c r="D131" s="642"/>
      <c r="E131" s="643"/>
      <c r="F131" s="642"/>
      <c r="G131" s="643"/>
      <c r="H131" s="471">
        <f t="shared" ref="H131:H137" si="32">B131-D131-F131</f>
        <v>0</v>
      </c>
      <c r="I131" s="393"/>
    </row>
    <row r="132" spans="1:9" s="381" customFormat="1" ht="33" customHeight="1">
      <c r="A132" s="409"/>
      <c r="B132" s="640"/>
      <c r="C132" s="641"/>
      <c r="D132" s="640"/>
      <c r="E132" s="641"/>
      <c r="F132" s="640"/>
      <c r="G132" s="641"/>
      <c r="H132" s="472">
        <f t="shared" si="32"/>
        <v>0</v>
      </c>
      <c r="I132" s="393"/>
    </row>
    <row r="133" spans="1:9" s="381" customFormat="1" ht="33" customHeight="1">
      <c r="A133" s="409"/>
      <c r="B133" s="640"/>
      <c r="C133" s="641"/>
      <c r="D133" s="640"/>
      <c r="E133" s="641"/>
      <c r="F133" s="640"/>
      <c r="G133" s="641"/>
      <c r="H133" s="472">
        <f t="shared" si="32"/>
        <v>0</v>
      </c>
      <c r="I133" s="385"/>
    </row>
    <row r="134" spans="1:9" s="381" customFormat="1" ht="33" customHeight="1">
      <c r="A134" s="409"/>
      <c r="B134" s="640"/>
      <c r="C134" s="641"/>
      <c r="D134" s="640"/>
      <c r="E134" s="641"/>
      <c r="F134" s="640"/>
      <c r="G134" s="641"/>
      <c r="H134" s="472">
        <f t="shared" si="32"/>
        <v>0</v>
      </c>
      <c r="I134" s="388"/>
    </row>
    <row r="135" spans="1:9" s="381" customFormat="1" ht="33" customHeight="1">
      <c r="A135" s="409"/>
      <c r="B135" s="640"/>
      <c r="C135" s="641"/>
      <c r="D135" s="640"/>
      <c r="E135" s="641"/>
      <c r="F135" s="640"/>
      <c r="G135" s="641"/>
      <c r="H135" s="472">
        <f t="shared" si="32"/>
        <v>0</v>
      </c>
      <c r="I135" s="388"/>
    </row>
    <row r="136" spans="1:9" s="381" customFormat="1" ht="33" customHeight="1">
      <c r="A136" s="409"/>
      <c r="B136" s="640"/>
      <c r="C136" s="641"/>
      <c r="D136" s="640"/>
      <c r="E136" s="641"/>
      <c r="F136" s="640"/>
      <c r="G136" s="641"/>
      <c r="H136" s="472">
        <f t="shared" si="32"/>
        <v>0</v>
      </c>
      <c r="I136" s="388"/>
    </row>
    <row r="137" spans="1:9" s="381" customFormat="1" ht="33" customHeight="1">
      <c r="A137" s="130"/>
      <c r="B137" s="640"/>
      <c r="C137" s="641"/>
      <c r="D137" s="640"/>
      <c r="E137" s="641"/>
      <c r="F137" s="640"/>
      <c r="G137" s="641"/>
      <c r="H137" s="472">
        <f t="shared" si="32"/>
        <v>0</v>
      </c>
      <c r="I137" s="385"/>
    </row>
    <row r="138" spans="1:9" s="381" customFormat="1" ht="39" customHeight="1" thickBot="1">
      <c r="A138" s="387" t="s">
        <v>36</v>
      </c>
      <c r="B138" s="647">
        <f t="shared" ref="B138" si="33">SUM(B131:C137)</f>
        <v>0</v>
      </c>
      <c r="C138" s="648"/>
      <c r="D138" s="647">
        <f t="shared" ref="D138" si="34">SUM(D131:E137)</f>
        <v>0</v>
      </c>
      <c r="E138" s="648"/>
      <c r="F138" s="647">
        <f t="shared" ref="F138" si="35">SUM(F131:G137)</f>
        <v>0</v>
      </c>
      <c r="G138" s="648"/>
      <c r="H138" s="473">
        <f t="shared" ref="H138" si="36">SUM(H131:H137)</f>
        <v>0</v>
      </c>
      <c r="I138" s="385"/>
    </row>
    <row r="139" spans="1:9" s="381" customFormat="1" ht="36" thickBot="1">
      <c r="A139" s="445" t="s">
        <v>10</v>
      </c>
      <c r="B139" s="591"/>
      <c r="C139" s="591"/>
      <c r="D139" s="591"/>
      <c r="E139" s="591"/>
      <c r="F139" s="591"/>
      <c r="G139" s="591"/>
      <c r="H139" s="592"/>
      <c r="I139" s="386"/>
    </row>
    <row r="140" spans="1:9" s="381" customFormat="1" ht="41.25" thickTop="1">
      <c r="A140" s="358" t="s">
        <v>16</v>
      </c>
      <c r="B140" s="395" t="str">
        <f>'صفحه اصلی'!$C$10</f>
        <v>عبدالرحیم فرزانه</v>
      </c>
      <c r="C140" s="358" t="s">
        <v>7</v>
      </c>
      <c r="D140" s="395">
        <f>'صفحه اصلی'!$C$11</f>
        <v>0</v>
      </c>
      <c r="E140" s="358" t="s">
        <v>211</v>
      </c>
      <c r="F140" s="441" t="str">
        <f>'صفحه اصلی'!$C$12</f>
        <v>محمودرضا شفیع نیا</v>
      </c>
      <c r="G140" s="403" t="s">
        <v>132</v>
      </c>
      <c r="H140" s="395" t="str">
        <f>'صفحه اصلی'!$C$13</f>
        <v>دکتر محمود گنجی فرد</v>
      </c>
      <c r="I140" s="389"/>
    </row>
    <row r="141" spans="1:9" s="381" customFormat="1" ht="33" thickBot="1">
      <c r="A141" s="654" t="s">
        <v>212</v>
      </c>
      <c r="B141" s="654"/>
      <c r="C141" s="654"/>
      <c r="D141" s="654"/>
      <c r="E141" s="654"/>
      <c r="F141" s="654"/>
      <c r="G141" s="654"/>
      <c r="H141" s="396" t="s">
        <v>216</v>
      </c>
      <c r="I141" s="382"/>
    </row>
    <row r="142" spans="1:9" s="401" customFormat="1" ht="36" customHeight="1" thickTop="1" thickBot="1">
      <c r="A142" s="644" t="s">
        <v>215</v>
      </c>
      <c r="B142" s="645"/>
      <c r="C142" s="645"/>
      <c r="D142" s="645"/>
      <c r="E142" s="645"/>
      <c r="F142" s="645"/>
      <c r="G142" s="645"/>
      <c r="H142" s="645"/>
      <c r="I142" s="400"/>
    </row>
    <row r="143" spans="1:9" s="381" customFormat="1" ht="36" thickBot="1">
      <c r="A143" s="361" t="s">
        <v>10</v>
      </c>
      <c r="B143" s="591"/>
      <c r="C143" s="591"/>
      <c r="D143" s="591"/>
      <c r="E143" s="591"/>
      <c r="F143" s="591"/>
      <c r="G143" s="591"/>
      <c r="H143" s="591"/>
      <c r="I143" s="383"/>
    </row>
    <row r="144" spans="1:9" s="381" customFormat="1" ht="21.75" thickTop="1">
      <c r="A144" s="646" t="s">
        <v>213</v>
      </c>
      <c r="B144" s="646"/>
      <c r="C144" s="646"/>
      <c r="D144" s="646"/>
      <c r="E144" s="646"/>
      <c r="F144" s="646"/>
      <c r="G144" s="646"/>
      <c r="H144" s="646"/>
    </row>
    <row r="145" spans="1:9" s="381" customFormat="1" ht="44.25">
      <c r="A145" s="652" t="s">
        <v>205</v>
      </c>
      <c r="B145" s="652"/>
      <c r="C145" s="652"/>
      <c r="D145" s="652"/>
      <c r="E145" s="652"/>
      <c r="F145" s="652"/>
      <c r="G145" s="652"/>
      <c r="H145" s="652"/>
      <c r="I145" s="391"/>
    </row>
    <row r="146" spans="1:9" s="381" customFormat="1" ht="35.25" customHeight="1">
      <c r="A146" s="402" t="s">
        <v>0</v>
      </c>
      <c r="B146" s="368" t="str">
        <f>'صفحه اصلی'!$C$7</f>
        <v>دانشكده علوم پزشكي و خدمات بهداشتي، درماني قائن</v>
      </c>
      <c r="C146" s="394"/>
      <c r="D146" s="653"/>
      <c r="E146" s="653"/>
      <c r="F146" s="653"/>
      <c r="G146" s="653"/>
      <c r="H146" s="653"/>
      <c r="I146" s="390"/>
    </row>
    <row r="147" spans="1:9" s="381" customFormat="1" ht="41.25" thickBot="1">
      <c r="A147" s="398" t="s">
        <v>1</v>
      </c>
      <c r="B147" s="397">
        <f>'صفحه اصلی'!$C$8</f>
        <v>124128</v>
      </c>
      <c r="C147" s="398" t="s">
        <v>19</v>
      </c>
      <c r="D147" s="411"/>
      <c r="E147" s="398" t="s">
        <v>33</v>
      </c>
      <c r="F147" s="397">
        <f>'صفحه اصلی'!$C$9</f>
        <v>1403</v>
      </c>
      <c r="G147" s="398" t="s">
        <v>206</v>
      </c>
      <c r="H147" s="441" t="s">
        <v>214</v>
      </c>
      <c r="I147" s="392"/>
    </row>
    <row r="148" spans="1:9" s="381" customFormat="1" ht="45.75" thickTop="1" thickBot="1">
      <c r="A148" s="399" t="s">
        <v>207</v>
      </c>
      <c r="B148" s="649" t="s">
        <v>208</v>
      </c>
      <c r="C148" s="650"/>
      <c r="D148" s="649" t="s">
        <v>209</v>
      </c>
      <c r="E148" s="650"/>
      <c r="F148" s="651" t="s">
        <v>149</v>
      </c>
      <c r="G148" s="650"/>
      <c r="H148" s="412" t="s">
        <v>210</v>
      </c>
      <c r="I148" s="393"/>
    </row>
    <row r="149" spans="1:9" s="381" customFormat="1" ht="33" customHeight="1">
      <c r="A149" s="410"/>
      <c r="B149" s="642"/>
      <c r="C149" s="643"/>
      <c r="D149" s="642"/>
      <c r="E149" s="643"/>
      <c r="F149" s="642"/>
      <c r="G149" s="643"/>
      <c r="H149" s="471">
        <f t="shared" ref="H149:H155" si="37">B149-D149-F149</f>
        <v>0</v>
      </c>
      <c r="I149" s="393"/>
    </row>
    <row r="150" spans="1:9" s="381" customFormat="1" ht="33" customHeight="1">
      <c r="A150" s="409"/>
      <c r="B150" s="640"/>
      <c r="C150" s="641"/>
      <c r="D150" s="640"/>
      <c r="E150" s="641"/>
      <c r="F150" s="640"/>
      <c r="G150" s="641"/>
      <c r="H150" s="472">
        <f t="shared" si="37"/>
        <v>0</v>
      </c>
      <c r="I150" s="393"/>
    </row>
    <row r="151" spans="1:9" s="381" customFormat="1" ht="33" customHeight="1">
      <c r="A151" s="409"/>
      <c r="B151" s="640"/>
      <c r="C151" s="641"/>
      <c r="D151" s="640"/>
      <c r="E151" s="641"/>
      <c r="F151" s="640"/>
      <c r="G151" s="641"/>
      <c r="H151" s="472">
        <f t="shared" si="37"/>
        <v>0</v>
      </c>
      <c r="I151" s="385"/>
    </row>
    <row r="152" spans="1:9" s="381" customFormat="1" ht="33" customHeight="1">
      <c r="A152" s="409"/>
      <c r="B152" s="640"/>
      <c r="C152" s="641"/>
      <c r="D152" s="640"/>
      <c r="E152" s="641"/>
      <c r="F152" s="640"/>
      <c r="G152" s="641"/>
      <c r="H152" s="472">
        <f t="shared" si="37"/>
        <v>0</v>
      </c>
      <c r="I152" s="388"/>
    </row>
    <row r="153" spans="1:9" s="381" customFormat="1" ht="33" customHeight="1">
      <c r="A153" s="409"/>
      <c r="B153" s="640"/>
      <c r="C153" s="641"/>
      <c r="D153" s="640"/>
      <c r="E153" s="641"/>
      <c r="F153" s="640"/>
      <c r="G153" s="641"/>
      <c r="H153" s="472">
        <f t="shared" si="37"/>
        <v>0</v>
      </c>
      <c r="I153" s="388"/>
    </row>
    <row r="154" spans="1:9" s="381" customFormat="1" ht="33" customHeight="1">
      <c r="A154" s="409"/>
      <c r="B154" s="640"/>
      <c r="C154" s="641"/>
      <c r="D154" s="640"/>
      <c r="E154" s="641"/>
      <c r="F154" s="640"/>
      <c r="G154" s="641"/>
      <c r="H154" s="472">
        <f t="shared" si="37"/>
        <v>0</v>
      </c>
      <c r="I154" s="388"/>
    </row>
    <row r="155" spans="1:9" s="381" customFormat="1" ht="33" customHeight="1">
      <c r="A155" s="130"/>
      <c r="B155" s="640"/>
      <c r="C155" s="641"/>
      <c r="D155" s="640"/>
      <c r="E155" s="641"/>
      <c r="F155" s="640"/>
      <c r="G155" s="641"/>
      <c r="H155" s="472">
        <f t="shared" si="37"/>
        <v>0</v>
      </c>
      <c r="I155" s="385"/>
    </row>
    <row r="156" spans="1:9" s="381" customFormat="1" ht="39" customHeight="1" thickBot="1">
      <c r="A156" s="387" t="s">
        <v>36</v>
      </c>
      <c r="B156" s="647">
        <f t="shared" ref="B156" si="38">SUM(B149:C155)</f>
        <v>0</v>
      </c>
      <c r="C156" s="648"/>
      <c r="D156" s="647">
        <f t="shared" ref="D156" si="39">SUM(D149:E155)</f>
        <v>0</v>
      </c>
      <c r="E156" s="648"/>
      <c r="F156" s="647">
        <f t="shared" ref="F156" si="40">SUM(F149:G155)</f>
        <v>0</v>
      </c>
      <c r="G156" s="648"/>
      <c r="H156" s="473">
        <f t="shared" ref="H156" si="41">SUM(H149:H155)</f>
        <v>0</v>
      </c>
      <c r="I156" s="385"/>
    </row>
    <row r="157" spans="1:9" s="381" customFormat="1" ht="36" thickBot="1">
      <c r="A157" s="445" t="s">
        <v>10</v>
      </c>
      <c r="B157" s="591"/>
      <c r="C157" s="591"/>
      <c r="D157" s="591"/>
      <c r="E157" s="591"/>
      <c r="F157" s="591"/>
      <c r="G157" s="591"/>
      <c r="H157" s="592"/>
      <c r="I157" s="386"/>
    </row>
    <row r="158" spans="1:9" s="381" customFormat="1" ht="41.25" thickTop="1">
      <c r="A158" s="358" t="s">
        <v>16</v>
      </c>
      <c r="B158" s="395" t="str">
        <f>'صفحه اصلی'!$C$10</f>
        <v>عبدالرحیم فرزانه</v>
      </c>
      <c r="C158" s="358" t="s">
        <v>7</v>
      </c>
      <c r="D158" s="395">
        <f>'صفحه اصلی'!$C$11</f>
        <v>0</v>
      </c>
      <c r="E158" s="358" t="s">
        <v>211</v>
      </c>
      <c r="F158" s="441" t="str">
        <f>'صفحه اصلی'!$C$12</f>
        <v>محمودرضا شفیع نیا</v>
      </c>
      <c r="G158" s="403" t="s">
        <v>132</v>
      </c>
      <c r="H158" s="395" t="str">
        <f>'صفحه اصلی'!$C$13</f>
        <v>دکتر محمود گنجی فرد</v>
      </c>
      <c r="I158" s="389"/>
    </row>
    <row r="159" spans="1:9" s="381" customFormat="1" ht="33" thickBot="1">
      <c r="A159" s="654" t="s">
        <v>212</v>
      </c>
      <c r="B159" s="654"/>
      <c r="C159" s="654"/>
      <c r="D159" s="654"/>
      <c r="E159" s="654"/>
      <c r="F159" s="654"/>
      <c r="G159" s="654"/>
      <c r="H159" s="396" t="s">
        <v>216</v>
      </c>
      <c r="I159" s="382"/>
    </row>
    <row r="160" spans="1:9" s="401" customFormat="1" ht="36" customHeight="1" thickTop="1" thickBot="1">
      <c r="A160" s="644" t="s">
        <v>215</v>
      </c>
      <c r="B160" s="645"/>
      <c r="C160" s="645"/>
      <c r="D160" s="645"/>
      <c r="E160" s="645"/>
      <c r="F160" s="645"/>
      <c r="G160" s="645"/>
      <c r="H160" s="645"/>
      <c r="I160" s="400"/>
    </row>
    <row r="161" spans="1:9" s="381" customFormat="1" ht="36" thickBot="1">
      <c r="A161" s="361" t="s">
        <v>10</v>
      </c>
      <c r="B161" s="591"/>
      <c r="C161" s="591"/>
      <c r="D161" s="591"/>
      <c r="E161" s="591"/>
      <c r="F161" s="591"/>
      <c r="G161" s="591"/>
      <c r="H161" s="591"/>
      <c r="I161" s="383"/>
    </row>
    <row r="162" spans="1:9" s="381" customFormat="1" ht="21.75" thickTop="1">
      <c r="A162" s="646" t="s">
        <v>213</v>
      </c>
      <c r="B162" s="646"/>
      <c r="C162" s="646"/>
      <c r="D162" s="646"/>
      <c r="E162" s="646"/>
      <c r="F162" s="646"/>
      <c r="G162" s="646"/>
      <c r="H162" s="646"/>
    </row>
    <row r="163" spans="1:9" s="381" customFormat="1" ht="44.25">
      <c r="A163" s="652" t="s">
        <v>205</v>
      </c>
      <c r="B163" s="652"/>
      <c r="C163" s="652"/>
      <c r="D163" s="652"/>
      <c r="E163" s="652"/>
      <c r="F163" s="652"/>
      <c r="G163" s="652"/>
      <c r="H163" s="652"/>
      <c r="I163" s="391"/>
    </row>
    <row r="164" spans="1:9" s="381" customFormat="1" ht="35.25" customHeight="1">
      <c r="A164" s="402" t="s">
        <v>0</v>
      </c>
      <c r="B164" s="368" t="str">
        <f>'صفحه اصلی'!$C$7</f>
        <v>دانشكده علوم پزشكي و خدمات بهداشتي، درماني قائن</v>
      </c>
      <c r="C164" s="394"/>
      <c r="D164" s="653"/>
      <c r="E164" s="653"/>
      <c r="F164" s="653"/>
      <c r="G164" s="653"/>
      <c r="H164" s="653"/>
      <c r="I164" s="390"/>
    </row>
    <row r="165" spans="1:9" s="381" customFormat="1" ht="41.25" thickBot="1">
      <c r="A165" s="398" t="s">
        <v>1</v>
      </c>
      <c r="B165" s="397">
        <f>'صفحه اصلی'!$C$8</f>
        <v>124128</v>
      </c>
      <c r="C165" s="398" t="s">
        <v>19</v>
      </c>
      <c r="D165" s="411"/>
      <c r="E165" s="398" t="s">
        <v>33</v>
      </c>
      <c r="F165" s="397">
        <f>'صفحه اصلی'!$C$9</f>
        <v>1403</v>
      </c>
      <c r="G165" s="398" t="s">
        <v>206</v>
      </c>
      <c r="H165" s="441" t="s">
        <v>214</v>
      </c>
      <c r="I165" s="392"/>
    </row>
    <row r="166" spans="1:9" s="381" customFormat="1" ht="45.75" thickTop="1" thickBot="1">
      <c r="A166" s="399" t="s">
        <v>207</v>
      </c>
      <c r="B166" s="649" t="s">
        <v>208</v>
      </c>
      <c r="C166" s="650"/>
      <c r="D166" s="649" t="s">
        <v>209</v>
      </c>
      <c r="E166" s="650"/>
      <c r="F166" s="651" t="s">
        <v>149</v>
      </c>
      <c r="G166" s="650"/>
      <c r="H166" s="412" t="s">
        <v>210</v>
      </c>
      <c r="I166" s="393"/>
    </row>
    <row r="167" spans="1:9" s="381" customFormat="1" ht="33" customHeight="1">
      <c r="A167" s="410"/>
      <c r="B167" s="642"/>
      <c r="C167" s="643"/>
      <c r="D167" s="642"/>
      <c r="E167" s="643"/>
      <c r="F167" s="642"/>
      <c r="G167" s="643"/>
      <c r="H167" s="471">
        <f t="shared" ref="H167:H173" si="42">B167-D167-F167</f>
        <v>0</v>
      </c>
      <c r="I167" s="393"/>
    </row>
    <row r="168" spans="1:9" s="381" customFormat="1" ht="33" customHeight="1">
      <c r="A168" s="409"/>
      <c r="B168" s="640"/>
      <c r="C168" s="641"/>
      <c r="D168" s="640"/>
      <c r="E168" s="641"/>
      <c r="F168" s="640"/>
      <c r="G168" s="641"/>
      <c r="H168" s="472">
        <f t="shared" si="42"/>
        <v>0</v>
      </c>
      <c r="I168" s="393"/>
    </row>
    <row r="169" spans="1:9" s="381" customFormat="1" ht="33" customHeight="1">
      <c r="A169" s="409"/>
      <c r="B169" s="640"/>
      <c r="C169" s="641"/>
      <c r="D169" s="640"/>
      <c r="E169" s="641"/>
      <c r="F169" s="640"/>
      <c r="G169" s="641"/>
      <c r="H169" s="472">
        <f t="shared" si="42"/>
        <v>0</v>
      </c>
      <c r="I169" s="385"/>
    </row>
    <row r="170" spans="1:9" s="381" customFormat="1" ht="33" customHeight="1">
      <c r="A170" s="409"/>
      <c r="B170" s="640"/>
      <c r="C170" s="641"/>
      <c r="D170" s="640"/>
      <c r="E170" s="641"/>
      <c r="F170" s="640"/>
      <c r="G170" s="641"/>
      <c r="H170" s="472">
        <f t="shared" si="42"/>
        <v>0</v>
      </c>
      <c r="I170" s="388"/>
    </row>
    <row r="171" spans="1:9" s="381" customFormat="1" ht="33" customHeight="1">
      <c r="A171" s="409"/>
      <c r="B171" s="640"/>
      <c r="C171" s="641"/>
      <c r="D171" s="640"/>
      <c r="E171" s="641"/>
      <c r="F171" s="640"/>
      <c r="G171" s="641"/>
      <c r="H171" s="472">
        <f t="shared" si="42"/>
        <v>0</v>
      </c>
      <c r="I171" s="388"/>
    </row>
    <row r="172" spans="1:9" s="381" customFormat="1" ht="33" customHeight="1">
      <c r="A172" s="409"/>
      <c r="B172" s="640"/>
      <c r="C172" s="641"/>
      <c r="D172" s="640"/>
      <c r="E172" s="641"/>
      <c r="F172" s="640"/>
      <c r="G172" s="641"/>
      <c r="H172" s="472">
        <f t="shared" si="42"/>
        <v>0</v>
      </c>
      <c r="I172" s="388"/>
    </row>
    <row r="173" spans="1:9" s="381" customFormat="1" ht="33" customHeight="1">
      <c r="A173" s="130"/>
      <c r="B173" s="640"/>
      <c r="C173" s="641"/>
      <c r="D173" s="640"/>
      <c r="E173" s="641"/>
      <c r="F173" s="640"/>
      <c r="G173" s="641"/>
      <c r="H173" s="472">
        <f t="shared" si="42"/>
        <v>0</v>
      </c>
      <c r="I173" s="385"/>
    </row>
    <row r="174" spans="1:9" s="381" customFormat="1" ht="39" customHeight="1" thickBot="1">
      <c r="A174" s="387" t="s">
        <v>36</v>
      </c>
      <c r="B174" s="647">
        <f t="shared" ref="B174" si="43">SUM(B167:C173)</f>
        <v>0</v>
      </c>
      <c r="C174" s="648"/>
      <c r="D174" s="647">
        <f t="shared" ref="D174" si="44">SUM(D167:E173)</f>
        <v>0</v>
      </c>
      <c r="E174" s="648"/>
      <c r="F174" s="647">
        <f t="shared" ref="F174" si="45">SUM(F167:G173)</f>
        <v>0</v>
      </c>
      <c r="G174" s="648"/>
      <c r="H174" s="473">
        <f t="shared" ref="H174" si="46">SUM(H167:H173)</f>
        <v>0</v>
      </c>
      <c r="I174" s="385"/>
    </row>
    <row r="175" spans="1:9" s="381" customFormat="1" ht="36" thickBot="1">
      <c r="A175" s="445" t="s">
        <v>10</v>
      </c>
      <c r="B175" s="591"/>
      <c r="C175" s="591"/>
      <c r="D175" s="591"/>
      <c r="E175" s="591"/>
      <c r="F175" s="591"/>
      <c r="G175" s="591"/>
      <c r="H175" s="592"/>
      <c r="I175" s="386"/>
    </row>
    <row r="176" spans="1:9" s="381" customFormat="1" ht="41.25" thickTop="1">
      <c r="A176" s="358" t="s">
        <v>16</v>
      </c>
      <c r="B176" s="395" t="str">
        <f>'صفحه اصلی'!$C$10</f>
        <v>عبدالرحیم فرزانه</v>
      </c>
      <c r="C176" s="358" t="s">
        <v>7</v>
      </c>
      <c r="D176" s="395">
        <f>'صفحه اصلی'!$C$11</f>
        <v>0</v>
      </c>
      <c r="E176" s="358" t="s">
        <v>211</v>
      </c>
      <c r="F176" s="441" t="str">
        <f>'صفحه اصلی'!$C$12</f>
        <v>محمودرضا شفیع نیا</v>
      </c>
      <c r="G176" s="403" t="s">
        <v>132</v>
      </c>
      <c r="H176" s="395" t="str">
        <f>'صفحه اصلی'!$C$13</f>
        <v>دکتر محمود گنجی فرد</v>
      </c>
      <c r="I176" s="389"/>
    </row>
    <row r="177" spans="1:9" s="381" customFormat="1" ht="33" thickBot="1">
      <c r="A177" s="654" t="s">
        <v>212</v>
      </c>
      <c r="B177" s="654"/>
      <c r="C177" s="654"/>
      <c r="D177" s="654"/>
      <c r="E177" s="654"/>
      <c r="F177" s="654"/>
      <c r="G177" s="654"/>
      <c r="H177" s="396" t="s">
        <v>216</v>
      </c>
      <c r="I177" s="382"/>
    </row>
    <row r="178" spans="1:9" s="401" customFormat="1" ht="36" customHeight="1" thickTop="1" thickBot="1">
      <c r="A178" s="644" t="s">
        <v>215</v>
      </c>
      <c r="B178" s="645"/>
      <c r="C178" s="645"/>
      <c r="D178" s="645"/>
      <c r="E178" s="645"/>
      <c r="F178" s="645"/>
      <c r="G178" s="645"/>
      <c r="H178" s="645"/>
      <c r="I178" s="400"/>
    </row>
    <row r="179" spans="1:9" s="381" customFormat="1" ht="36" thickBot="1">
      <c r="A179" s="361" t="s">
        <v>10</v>
      </c>
      <c r="B179" s="591"/>
      <c r="C179" s="591"/>
      <c r="D179" s="591"/>
      <c r="E179" s="591"/>
      <c r="F179" s="591"/>
      <c r="G179" s="591"/>
      <c r="H179" s="591"/>
      <c r="I179" s="383"/>
    </row>
    <row r="180" spans="1:9" s="381" customFormat="1" ht="21.75" thickTop="1">
      <c r="A180" s="646" t="s">
        <v>213</v>
      </c>
      <c r="B180" s="646"/>
      <c r="C180" s="646"/>
      <c r="D180" s="646"/>
      <c r="E180" s="646"/>
      <c r="F180" s="646"/>
      <c r="G180" s="646"/>
      <c r="H180" s="646"/>
    </row>
  </sheetData>
  <sheetProtection algorithmName="SHA-512" hashValue="75gjEmswEA2k4tL3u+YVJa0ki4lvcAQEXAhLtMFfwj5IPRoAJvHeSMWvv2iDWvuQukeiGXAAR6dg5d59r5kKAw==" saltValue="H63u9QXzIWH+nPOrBhrT4A==" spinCount="100000" sheet="1" objects="1" scenarios="1"/>
  <mergeCells count="340">
    <mergeCell ref="F150:G150"/>
    <mergeCell ref="F151:G151"/>
    <mergeCell ref="F152:G152"/>
    <mergeCell ref="F153:G153"/>
    <mergeCell ref="F167:G167"/>
    <mergeCell ref="F168:G168"/>
    <mergeCell ref="F169:G169"/>
    <mergeCell ref="F170:G170"/>
    <mergeCell ref="F171:G171"/>
    <mergeCell ref="D164:H164"/>
    <mergeCell ref="F116:G116"/>
    <mergeCell ref="F117:G117"/>
    <mergeCell ref="F118:G118"/>
    <mergeCell ref="F131:G131"/>
    <mergeCell ref="F132:G132"/>
    <mergeCell ref="F133:G133"/>
    <mergeCell ref="F134:G134"/>
    <mergeCell ref="F135:G135"/>
    <mergeCell ref="F149:G149"/>
    <mergeCell ref="A124:H124"/>
    <mergeCell ref="B125:H125"/>
    <mergeCell ref="A126:H126"/>
    <mergeCell ref="A127:H127"/>
    <mergeCell ref="D128:H128"/>
    <mergeCell ref="B130:C130"/>
    <mergeCell ref="D130:E130"/>
    <mergeCell ref="F130:G130"/>
    <mergeCell ref="B118:C118"/>
    <mergeCell ref="D118:E118"/>
    <mergeCell ref="B119:C119"/>
    <mergeCell ref="D119:E119"/>
    <mergeCell ref="B120:C120"/>
    <mergeCell ref="D120:E120"/>
    <mergeCell ref="F120:G120"/>
    <mergeCell ref="F81:G81"/>
    <mergeCell ref="F98:G98"/>
    <mergeCell ref="F99:G99"/>
    <mergeCell ref="F100:G100"/>
    <mergeCell ref="F101:G101"/>
    <mergeCell ref="F113:G113"/>
    <mergeCell ref="D110:H110"/>
    <mergeCell ref="F114:G114"/>
    <mergeCell ref="F115:G115"/>
    <mergeCell ref="F84:G84"/>
    <mergeCell ref="F60:G60"/>
    <mergeCell ref="F61:G61"/>
    <mergeCell ref="F62:G62"/>
    <mergeCell ref="F63:G63"/>
    <mergeCell ref="F64:G64"/>
    <mergeCell ref="F77:G77"/>
    <mergeCell ref="F78:G78"/>
    <mergeCell ref="F79:G79"/>
    <mergeCell ref="F80:G80"/>
    <mergeCell ref="F44:G44"/>
    <mergeCell ref="F45:G45"/>
    <mergeCell ref="F46:G46"/>
    <mergeCell ref="F47:G47"/>
    <mergeCell ref="F59:G59"/>
    <mergeCell ref="F48:G48"/>
    <mergeCell ref="B49:H49"/>
    <mergeCell ref="A52:H52"/>
    <mergeCell ref="B53:H53"/>
    <mergeCell ref="A54:H54"/>
    <mergeCell ref="A55:H55"/>
    <mergeCell ref="D56:H56"/>
    <mergeCell ref="B58:C58"/>
    <mergeCell ref="D58:E58"/>
    <mergeCell ref="F58:G58"/>
    <mergeCell ref="B59:C59"/>
    <mergeCell ref="D59:E59"/>
    <mergeCell ref="B44:C44"/>
    <mergeCell ref="D44:E44"/>
    <mergeCell ref="B45:C45"/>
    <mergeCell ref="D45:E45"/>
    <mergeCell ref="B46:C46"/>
    <mergeCell ref="D46:E46"/>
    <mergeCell ref="B47:C47"/>
    <mergeCell ref="F23:G23"/>
    <mergeCell ref="F24:G24"/>
    <mergeCell ref="F25:G25"/>
    <mergeCell ref="F26:G26"/>
    <mergeCell ref="F27:G27"/>
    <mergeCell ref="F28:G28"/>
    <mergeCell ref="F29:G29"/>
    <mergeCell ref="F41:G41"/>
    <mergeCell ref="F42:G42"/>
    <mergeCell ref="D4:E4"/>
    <mergeCell ref="A123:G123"/>
    <mergeCell ref="A141:G141"/>
    <mergeCell ref="A159:G159"/>
    <mergeCell ref="A177:G177"/>
    <mergeCell ref="A15:G15"/>
    <mergeCell ref="A33:G33"/>
    <mergeCell ref="A51:G51"/>
    <mergeCell ref="A69:G69"/>
    <mergeCell ref="A87:G87"/>
    <mergeCell ref="A19:H19"/>
    <mergeCell ref="D20:H20"/>
    <mergeCell ref="B22:C22"/>
    <mergeCell ref="D22:E22"/>
    <mergeCell ref="F22:G22"/>
    <mergeCell ref="A34:H34"/>
    <mergeCell ref="B35:H35"/>
    <mergeCell ref="A36:H36"/>
    <mergeCell ref="A37:H37"/>
    <mergeCell ref="D29:E29"/>
    <mergeCell ref="B30:C30"/>
    <mergeCell ref="D30:E30"/>
    <mergeCell ref="F30:G30"/>
    <mergeCell ref="D38:H38"/>
    <mergeCell ref="F12:G12"/>
    <mergeCell ref="D5:E5"/>
    <mergeCell ref="D6:E6"/>
    <mergeCell ref="B12:C12"/>
    <mergeCell ref="D7:E7"/>
    <mergeCell ref="D8:E8"/>
    <mergeCell ref="D9:E9"/>
    <mergeCell ref="D10:E10"/>
    <mergeCell ref="D11:E11"/>
    <mergeCell ref="B6:C6"/>
    <mergeCell ref="B7:C7"/>
    <mergeCell ref="B8:C8"/>
    <mergeCell ref="B9:C9"/>
    <mergeCell ref="B10:C10"/>
    <mergeCell ref="B11:C11"/>
    <mergeCell ref="F5:G5"/>
    <mergeCell ref="F6:G6"/>
    <mergeCell ref="F7:G7"/>
    <mergeCell ref="F8:G8"/>
    <mergeCell ref="F9:G9"/>
    <mergeCell ref="F10:G10"/>
    <mergeCell ref="F11:G11"/>
    <mergeCell ref="A1:H1"/>
    <mergeCell ref="D2:H2"/>
    <mergeCell ref="B4:C4"/>
    <mergeCell ref="B5:C5"/>
    <mergeCell ref="B31:H31"/>
    <mergeCell ref="B13:H13"/>
    <mergeCell ref="A16:H16"/>
    <mergeCell ref="B17:H17"/>
    <mergeCell ref="D12:E12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9:C29"/>
    <mergeCell ref="F4:G4"/>
    <mergeCell ref="A18:H18"/>
    <mergeCell ref="B40:C40"/>
    <mergeCell ref="D40:E40"/>
    <mergeCell ref="F40:G40"/>
    <mergeCell ref="B41:C41"/>
    <mergeCell ref="D41:E41"/>
    <mergeCell ref="B42:C42"/>
    <mergeCell ref="D42:E42"/>
    <mergeCell ref="B43:C43"/>
    <mergeCell ref="D43:E43"/>
    <mergeCell ref="F43:G43"/>
    <mergeCell ref="D47:E47"/>
    <mergeCell ref="B48:C48"/>
    <mergeCell ref="D48:E48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A70:H70"/>
    <mergeCell ref="B71:H71"/>
    <mergeCell ref="A72:H72"/>
    <mergeCell ref="A73:H73"/>
    <mergeCell ref="D74:H74"/>
    <mergeCell ref="B76:C76"/>
    <mergeCell ref="D76:E76"/>
    <mergeCell ref="F76:G76"/>
    <mergeCell ref="B65:C65"/>
    <mergeCell ref="D65:E65"/>
    <mergeCell ref="B66:C66"/>
    <mergeCell ref="D66:E66"/>
    <mergeCell ref="F66:G66"/>
    <mergeCell ref="B67:H67"/>
    <mergeCell ref="F65:G65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102:C102"/>
    <mergeCell ref="D102:E102"/>
    <mergeCell ref="F102:G102"/>
    <mergeCell ref="B98:C98"/>
    <mergeCell ref="D98:E98"/>
    <mergeCell ref="B99:C99"/>
    <mergeCell ref="D99:E99"/>
    <mergeCell ref="B100:C100"/>
    <mergeCell ref="D100:E100"/>
    <mergeCell ref="F82:G82"/>
    <mergeCell ref="F83:G83"/>
    <mergeCell ref="F95:G95"/>
    <mergeCell ref="F96:G96"/>
    <mergeCell ref="F97:G97"/>
    <mergeCell ref="B96:C96"/>
    <mergeCell ref="D96:E96"/>
    <mergeCell ref="B97:C97"/>
    <mergeCell ref="D97:E97"/>
    <mergeCell ref="B84:C84"/>
    <mergeCell ref="D84:E84"/>
    <mergeCell ref="B101:C101"/>
    <mergeCell ref="D101:E101"/>
    <mergeCell ref="B85:H85"/>
    <mergeCell ref="A88:H88"/>
    <mergeCell ref="B89:H89"/>
    <mergeCell ref="A90:H90"/>
    <mergeCell ref="A91:H91"/>
    <mergeCell ref="D92:H92"/>
    <mergeCell ref="B94:C94"/>
    <mergeCell ref="D94:E94"/>
    <mergeCell ref="F94:G94"/>
    <mergeCell ref="B95:C95"/>
    <mergeCell ref="D95:E95"/>
    <mergeCell ref="B112:C112"/>
    <mergeCell ref="D112:E112"/>
    <mergeCell ref="F112:G112"/>
    <mergeCell ref="B103:H103"/>
    <mergeCell ref="A106:H106"/>
    <mergeCell ref="B107:H107"/>
    <mergeCell ref="A108:H108"/>
    <mergeCell ref="A105:G105"/>
    <mergeCell ref="A109:H109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21:H121"/>
    <mergeCell ref="F119:G119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A142:H142"/>
    <mergeCell ref="B143:H143"/>
    <mergeCell ref="A144:H144"/>
    <mergeCell ref="A145:H145"/>
    <mergeCell ref="D146:H146"/>
    <mergeCell ref="B148:C148"/>
    <mergeCell ref="D148:E148"/>
    <mergeCell ref="F148:G148"/>
    <mergeCell ref="B136:C136"/>
    <mergeCell ref="D136:E136"/>
    <mergeCell ref="B137:C137"/>
    <mergeCell ref="D137:E137"/>
    <mergeCell ref="B138:C138"/>
    <mergeCell ref="D138:E138"/>
    <mergeCell ref="F138:G138"/>
    <mergeCell ref="B139:H139"/>
    <mergeCell ref="F136:G136"/>
    <mergeCell ref="F137:G137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66:C166"/>
    <mergeCell ref="D166:E166"/>
    <mergeCell ref="F166:G166"/>
    <mergeCell ref="B154:C154"/>
    <mergeCell ref="D154:E154"/>
    <mergeCell ref="B155:C155"/>
    <mergeCell ref="D155:E155"/>
    <mergeCell ref="B156:C156"/>
    <mergeCell ref="D156:E156"/>
    <mergeCell ref="F156:G156"/>
    <mergeCell ref="B157:H157"/>
    <mergeCell ref="F154:G154"/>
    <mergeCell ref="F155:G155"/>
    <mergeCell ref="A160:H160"/>
    <mergeCell ref="B161:H161"/>
    <mergeCell ref="A162:H162"/>
    <mergeCell ref="A163:H163"/>
    <mergeCell ref="B173:C173"/>
    <mergeCell ref="D173:E173"/>
    <mergeCell ref="A178:H178"/>
    <mergeCell ref="B179:H179"/>
    <mergeCell ref="A180:H180"/>
    <mergeCell ref="B174:C174"/>
    <mergeCell ref="D174:E174"/>
    <mergeCell ref="F174:G174"/>
    <mergeCell ref="B175:H175"/>
    <mergeCell ref="F173:G173"/>
    <mergeCell ref="B172:C172"/>
    <mergeCell ref="D172:E172"/>
    <mergeCell ref="F172:G172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</mergeCells>
  <printOptions horizontalCentered="1"/>
  <pageMargins left="0" right="0" top="0" bottom="0" header="0" footer="0"/>
  <pageSetup paperSize="9" scale="80" orientation="landscape" r:id="rId1"/>
  <rowBreaks count="9" manualBreakCount="9">
    <brk id="18" max="8" man="1"/>
    <brk id="36" max="8" man="1"/>
    <brk id="54" max="8" man="1"/>
    <brk id="72" max="8" man="1"/>
    <brk id="90" max="8" man="1"/>
    <brk id="108" max="8" man="1"/>
    <brk id="126" max="8" man="1"/>
    <brk id="144" max="8" man="1"/>
    <brk id="162" max="8" man="1"/>
  </rowBreaks>
  <ignoredErrors>
    <ignoredError sqref="H5:H1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2"/>
  <dimension ref="A1:O22"/>
  <sheetViews>
    <sheetView showGridLines="0" rightToLeft="1" view="pageBreakPreview" zoomScale="70" zoomScaleNormal="80" zoomScaleSheetLayoutView="70" workbookViewId="0">
      <selection activeCell="F3" sqref="F3"/>
    </sheetView>
  </sheetViews>
  <sheetFormatPr defaultColWidth="9" defaultRowHeight="21"/>
  <cols>
    <col min="1" max="1" width="12.42578125" style="63" customWidth="1"/>
    <col min="2" max="2" width="23.42578125" style="63" customWidth="1"/>
    <col min="3" max="3" width="20.28515625" style="63" customWidth="1"/>
    <col min="4" max="5" width="18.28515625" style="63" customWidth="1"/>
    <col min="6" max="7" width="16" style="63" customWidth="1"/>
    <col min="8" max="8" width="20.140625" style="63" customWidth="1"/>
    <col min="9" max="9" width="15.5703125" style="63" customWidth="1"/>
    <col min="10" max="16384" width="9" style="175"/>
  </cols>
  <sheetData>
    <row r="1" spans="1:15" s="186" customFormat="1" ht="35.25" customHeight="1">
      <c r="A1" s="510" t="s">
        <v>54</v>
      </c>
      <c r="B1" s="510"/>
      <c r="C1" s="510"/>
      <c r="D1" s="510"/>
      <c r="E1" s="510"/>
      <c r="F1" s="510"/>
      <c r="G1" s="510"/>
      <c r="H1" s="510"/>
      <c r="I1" s="510"/>
    </row>
    <row r="2" spans="1:15" s="188" customFormat="1" ht="24.75" customHeight="1">
      <c r="A2" s="226" t="s">
        <v>0</v>
      </c>
      <c r="B2" s="227" t="str">
        <f>'صفحه اصلی'!C7</f>
        <v>دانشكده علوم پزشكي و خدمات بهداشتي، درماني قائن</v>
      </c>
      <c r="C2" s="655"/>
      <c r="D2" s="655"/>
      <c r="E2" s="655"/>
      <c r="F2" s="187"/>
      <c r="G2" s="187"/>
      <c r="H2" s="187"/>
      <c r="I2" s="187"/>
    </row>
    <row r="3" spans="1:15" s="188" customFormat="1" ht="25.5" customHeight="1" thickBot="1">
      <c r="A3" s="191" t="s">
        <v>1</v>
      </c>
      <c r="B3" s="185">
        <f>'صفحه اصلی'!C8</f>
        <v>124128</v>
      </c>
      <c r="C3" s="228"/>
      <c r="D3" s="191"/>
      <c r="E3" s="229"/>
      <c r="F3" s="191" t="s">
        <v>33</v>
      </c>
      <c r="G3" s="185">
        <f>'صفحه اصلی'!C9</f>
        <v>1403</v>
      </c>
      <c r="H3" s="190"/>
      <c r="I3" s="189"/>
    </row>
    <row r="4" spans="1:15" s="63" customFormat="1" ht="30" customHeight="1" thickTop="1" thickBot="1">
      <c r="A4" s="656" t="s">
        <v>11</v>
      </c>
      <c r="B4" s="658" t="s">
        <v>56</v>
      </c>
      <c r="C4" s="658" t="s">
        <v>130</v>
      </c>
      <c r="D4" s="658" t="s">
        <v>57</v>
      </c>
      <c r="E4" s="497" t="s">
        <v>143</v>
      </c>
      <c r="F4" s="668" t="s">
        <v>144</v>
      </c>
      <c r="G4" s="669"/>
      <c r="H4" s="658" t="s">
        <v>61</v>
      </c>
      <c r="I4" s="660" t="s">
        <v>62</v>
      </c>
    </row>
    <row r="5" spans="1:15" s="63" customFormat="1" ht="21.75" customHeight="1" thickBot="1">
      <c r="A5" s="657"/>
      <c r="B5" s="659"/>
      <c r="C5" s="659"/>
      <c r="D5" s="659"/>
      <c r="E5" s="498"/>
      <c r="F5" s="279" t="s">
        <v>22</v>
      </c>
      <c r="G5" s="279" t="s">
        <v>2</v>
      </c>
      <c r="H5" s="659"/>
      <c r="I5" s="661"/>
      <c r="J5" s="129"/>
    </row>
    <row r="6" spans="1:15" s="63" customFormat="1" ht="24.75" customHeight="1">
      <c r="A6" s="72">
        <f>'2استانی'!A6</f>
        <v>1803001000</v>
      </c>
      <c r="B6" s="250"/>
      <c r="C6" s="136">
        <f>'2استانی'!L6</f>
        <v>100380000000</v>
      </c>
      <c r="D6" s="180"/>
      <c r="E6" s="251"/>
      <c r="F6" s="180"/>
      <c r="G6" s="180"/>
      <c r="H6" s="120">
        <f>SUM(E6:G6)</f>
        <v>0</v>
      </c>
      <c r="I6" s="179"/>
      <c r="J6" s="581"/>
      <c r="K6" s="581"/>
      <c r="L6" s="581"/>
      <c r="M6" s="581"/>
      <c r="N6" s="581"/>
      <c r="O6" s="581"/>
    </row>
    <row r="7" spans="1:15" s="63" customFormat="1" ht="24.75" customHeight="1">
      <c r="A7" s="61">
        <f>'2استانی'!A7</f>
        <v>0</v>
      </c>
      <c r="B7" s="250"/>
      <c r="C7" s="136">
        <f>'2استانی'!L7</f>
        <v>0</v>
      </c>
      <c r="D7" s="180"/>
      <c r="E7" s="180"/>
      <c r="F7" s="180"/>
      <c r="G7" s="180"/>
      <c r="H7" s="120">
        <f t="shared" ref="H7" si="0">SUM(E7:G7)</f>
        <v>0</v>
      </c>
      <c r="I7" s="179"/>
      <c r="J7" s="581"/>
      <c r="K7" s="581"/>
      <c r="L7" s="581"/>
      <c r="M7" s="581"/>
      <c r="N7" s="581"/>
      <c r="O7" s="581"/>
    </row>
    <row r="8" spans="1:15" s="63" customFormat="1" ht="24.75" customHeight="1">
      <c r="A8" s="61">
        <f>'2استانی'!A8</f>
        <v>0</v>
      </c>
      <c r="B8" s="250"/>
      <c r="C8" s="136">
        <f>'2استانی'!L8</f>
        <v>0</v>
      </c>
      <c r="D8" s="247"/>
      <c r="E8" s="247"/>
      <c r="F8" s="247"/>
      <c r="G8" s="247"/>
      <c r="H8" s="120">
        <f t="shared" ref="H8:H15" si="1">SUM(E8:G8)</f>
        <v>0</v>
      </c>
      <c r="I8" s="248"/>
      <c r="J8" s="581"/>
      <c r="K8" s="581"/>
      <c r="L8" s="581"/>
      <c r="M8" s="581"/>
      <c r="N8" s="581"/>
      <c r="O8" s="581"/>
    </row>
    <row r="9" spans="1:15" s="63" customFormat="1" ht="24.75" customHeight="1">
      <c r="A9" s="61">
        <f>'2استانی'!A9</f>
        <v>0</v>
      </c>
      <c r="B9" s="250"/>
      <c r="C9" s="136">
        <f>'2استانی'!L9</f>
        <v>0</v>
      </c>
      <c r="D9" s="251"/>
      <c r="E9" s="251"/>
      <c r="F9" s="247"/>
      <c r="G9" s="247"/>
      <c r="H9" s="120">
        <f t="shared" si="1"/>
        <v>0</v>
      </c>
      <c r="I9" s="248"/>
      <c r="J9" s="581"/>
      <c r="K9" s="581"/>
      <c r="L9" s="581"/>
      <c r="M9" s="581"/>
      <c r="N9" s="581"/>
      <c r="O9" s="581"/>
    </row>
    <row r="10" spans="1:15" s="63" customFormat="1" ht="24.75" customHeight="1">
      <c r="A10" s="61">
        <f>'2استانی'!A10</f>
        <v>0</v>
      </c>
      <c r="B10" s="250"/>
      <c r="C10" s="136">
        <f>'2استانی'!L10</f>
        <v>0</v>
      </c>
      <c r="D10" s="247"/>
      <c r="E10" s="247"/>
      <c r="F10" s="247"/>
      <c r="G10" s="247"/>
      <c r="H10" s="120">
        <f t="shared" si="1"/>
        <v>0</v>
      </c>
      <c r="I10" s="248"/>
      <c r="J10" s="581"/>
      <c r="K10" s="581"/>
      <c r="L10" s="581"/>
      <c r="M10" s="581"/>
      <c r="N10" s="581"/>
      <c r="O10" s="581"/>
    </row>
    <row r="11" spans="1:15" s="63" customFormat="1" ht="24.75" customHeight="1">
      <c r="A11" s="61">
        <f>'2استانی'!A11</f>
        <v>0</v>
      </c>
      <c r="B11" s="250"/>
      <c r="C11" s="136">
        <f>'2استانی'!L11</f>
        <v>0</v>
      </c>
      <c r="D11" s="247"/>
      <c r="E11" s="247"/>
      <c r="F11" s="247"/>
      <c r="G11" s="247"/>
      <c r="H11" s="120">
        <f t="shared" si="1"/>
        <v>0</v>
      </c>
      <c r="I11" s="248"/>
      <c r="J11" s="230"/>
      <c r="K11" s="77"/>
      <c r="L11" s="77"/>
      <c r="M11" s="77"/>
      <c r="N11" s="77"/>
      <c r="O11" s="77"/>
    </row>
    <row r="12" spans="1:15" s="63" customFormat="1" ht="24.75" customHeight="1">
      <c r="A12" s="61">
        <f>'2استانی'!A12</f>
        <v>0</v>
      </c>
      <c r="B12" s="247"/>
      <c r="C12" s="136">
        <f>'2استانی'!L12</f>
        <v>0</v>
      </c>
      <c r="D12" s="247"/>
      <c r="E12" s="247"/>
      <c r="F12" s="247"/>
      <c r="G12" s="247"/>
      <c r="H12" s="120">
        <f t="shared" si="1"/>
        <v>0</v>
      </c>
      <c r="I12" s="248"/>
      <c r="J12" s="230"/>
      <c r="K12" s="77"/>
      <c r="L12" s="77"/>
      <c r="M12" s="77"/>
      <c r="N12" s="77"/>
      <c r="O12" s="77"/>
    </row>
    <row r="13" spans="1:15" s="63" customFormat="1" ht="24.75" customHeight="1">
      <c r="A13" s="61">
        <f>'2استانی'!A13</f>
        <v>0</v>
      </c>
      <c r="B13" s="247"/>
      <c r="C13" s="136">
        <f>'2استانی'!L13</f>
        <v>0</v>
      </c>
      <c r="D13" s="247"/>
      <c r="E13" s="247"/>
      <c r="F13" s="247"/>
      <c r="G13" s="247"/>
      <c r="H13" s="120">
        <f t="shared" si="1"/>
        <v>0</v>
      </c>
      <c r="I13" s="248"/>
      <c r="J13" s="230"/>
      <c r="K13" s="77"/>
      <c r="L13" s="77"/>
      <c r="M13" s="77"/>
      <c r="N13" s="77"/>
      <c r="O13" s="77"/>
    </row>
    <row r="14" spans="1:15" s="63" customFormat="1" ht="24.75" customHeight="1">
      <c r="A14" s="61">
        <f>'2استانی'!A14</f>
        <v>0</v>
      </c>
      <c r="B14" s="247"/>
      <c r="C14" s="136">
        <f>'2استانی'!L14</f>
        <v>0</v>
      </c>
      <c r="D14" s="247"/>
      <c r="E14" s="247"/>
      <c r="F14" s="247"/>
      <c r="G14" s="247"/>
      <c r="H14" s="120">
        <f t="shared" si="1"/>
        <v>0</v>
      </c>
      <c r="I14" s="248"/>
      <c r="J14" s="230"/>
      <c r="K14" s="249"/>
      <c r="L14" s="249"/>
      <c r="M14" s="249"/>
      <c r="N14" s="249"/>
      <c r="O14" s="249"/>
    </row>
    <row r="15" spans="1:15" s="63" customFormat="1" ht="24.75" customHeight="1" thickBot="1">
      <c r="A15" s="61">
        <f>'2استانی'!A15</f>
        <v>0</v>
      </c>
      <c r="B15" s="247"/>
      <c r="C15" s="136">
        <f>'2استانی'!L15</f>
        <v>0</v>
      </c>
      <c r="D15" s="247"/>
      <c r="E15" s="247"/>
      <c r="F15" s="247"/>
      <c r="G15" s="247"/>
      <c r="H15" s="120">
        <f t="shared" si="1"/>
        <v>0</v>
      </c>
      <c r="I15" s="248"/>
      <c r="J15" s="230"/>
      <c r="K15" s="249"/>
      <c r="L15" s="249"/>
      <c r="M15" s="249"/>
      <c r="N15" s="249"/>
      <c r="O15" s="249"/>
    </row>
    <row r="16" spans="1:15" s="63" customFormat="1" ht="30" customHeight="1" thickBot="1">
      <c r="A16" s="662" t="s">
        <v>58</v>
      </c>
      <c r="B16" s="663"/>
      <c r="C16" s="37">
        <f t="shared" ref="C16:H16" si="2">SUM(C6:C15)</f>
        <v>100380000000</v>
      </c>
      <c r="D16" s="37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  <c r="H16" s="34">
        <f t="shared" si="2"/>
        <v>0</v>
      </c>
      <c r="I16" s="65"/>
      <c r="J16" s="129"/>
    </row>
    <row r="17" spans="1:9" s="3" customFormat="1" ht="28.5" customHeight="1" thickBot="1">
      <c r="A17" s="664" t="s">
        <v>59</v>
      </c>
      <c r="B17" s="665"/>
      <c r="C17" s="665"/>
      <c r="D17" s="665"/>
      <c r="E17" s="665"/>
      <c r="F17" s="665"/>
      <c r="G17" s="665"/>
      <c r="H17" s="665"/>
      <c r="I17" s="666"/>
    </row>
    <row r="18" spans="1:9" s="32" customFormat="1" ht="38.25" customHeight="1" thickTop="1">
      <c r="A18" s="118" t="s">
        <v>60</v>
      </c>
      <c r="B18" s="118" t="str">
        <f>'صفحه اصلی'!C10</f>
        <v>عبدالرحیم فرزانه</v>
      </c>
      <c r="C18" s="118" t="s">
        <v>7</v>
      </c>
      <c r="D18" s="118">
        <f>'صفحه اصلی'!C11</f>
        <v>0</v>
      </c>
      <c r="E18" s="141" t="s">
        <v>131</v>
      </c>
      <c r="F18" s="118" t="str">
        <f>'صفحه اصلی'!C12</f>
        <v>محمودرضا شفیع نیا</v>
      </c>
      <c r="G18" s="667" t="s">
        <v>132</v>
      </c>
      <c r="H18" s="667"/>
      <c r="I18" s="143" t="str">
        <f>'صفحه اصلی'!C13</f>
        <v>دکتر محمود گنجی فرد</v>
      </c>
    </row>
    <row r="19" spans="1:9" s="63" customFormat="1" ht="26.25" customHeight="1" thickBot="1">
      <c r="A19" s="522" t="s">
        <v>15</v>
      </c>
      <c r="B19" s="522"/>
      <c r="C19" s="522"/>
      <c r="D19" s="522"/>
      <c r="E19" s="522"/>
      <c r="F19" s="522"/>
      <c r="G19" s="522"/>
      <c r="H19" s="522"/>
      <c r="I19" s="128" t="s">
        <v>186</v>
      </c>
    </row>
    <row r="20" spans="1:9" s="63" customFormat="1" ht="25.5" customHeight="1" thickTop="1" thickBot="1">
      <c r="A20" s="550" t="s">
        <v>188</v>
      </c>
      <c r="B20" s="551"/>
      <c r="C20" s="551"/>
      <c r="D20" s="551"/>
      <c r="E20" s="551"/>
      <c r="F20" s="551"/>
      <c r="G20" s="551"/>
      <c r="H20" s="551"/>
      <c r="I20" s="552"/>
    </row>
    <row r="21" spans="1:9" s="63" customFormat="1" ht="25.5" customHeight="1" thickBot="1">
      <c r="A21" s="85" t="s">
        <v>10</v>
      </c>
      <c r="B21" s="520"/>
      <c r="C21" s="520"/>
      <c r="D21" s="520"/>
      <c r="E21" s="520"/>
      <c r="F21" s="520"/>
      <c r="G21" s="520"/>
      <c r="H21" s="520"/>
      <c r="I21" s="521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J6:O6"/>
    <mergeCell ref="J7:O7"/>
    <mergeCell ref="J8:O8"/>
    <mergeCell ref="J9:O9"/>
    <mergeCell ref="J10:O10"/>
    <mergeCell ref="B21:I21"/>
    <mergeCell ref="A1:I1"/>
    <mergeCell ref="C2:E2"/>
    <mergeCell ref="A4:A5"/>
    <mergeCell ref="B4:B5"/>
    <mergeCell ref="C4:C5"/>
    <mergeCell ref="D4:D5"/>
    <mergeCell ref="E4:E5"/>
    <mergeCell ref="H4:H5"/>
    <mergeCell ref="I4:I5"/>
    <mergeCell ref="A20:I20"/>
    <mergeCell ref="A16:B16"/>
    <mergeCell ref="A17:I17"/>
    <mergeCell ref="G18:H18"/>
    <mergeCell ref="A19:H19"/>
    <mergeCell ref="F4:G4"/>
  </mergeCells>
  <pageMargins left="0.25" right="0.25" top="0.36" bottom="0.75" header="0.3" footer="0.3"/>
  <pageSetup paperSize="9" scale="80" orientation="landscape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3"/>
  <dimension ref="A1:Q19"/>
  <sheetViews>
    <sheetView showGridLines="0" rightToLeft="1" view="pageBreakPreview" zoomScale="80" zoomScaleSheetLayoutView="80" workbookViewId="0">
      <selection activeCell="C4" sqref="C4:G5"/>
    </sheetView>
  </sheetViews>
  <sheetFormatPr defaultColWidth="9" defaultRowHeight="21"/>
  <cols>
    <col min="1" max="1" width="12" style="63" customWidth="1"/>
    <col min="2" max="2" width="19.140625" style="63" customWidth="1"/>
    <col min="3" max="3" width="18.42578125" style="63" customWidth="1"/>
    <col min="4" max="5" width="16.5703125" style="63" customWidth="1"/>
    <col min="6" max="7" width="13.28515625" style="63" customWidth="1"/>
    <col min="8" max="8" width="16.7109375" style="63" customWidth="1"/>
    <col min="9" max="9" width="10.42578125" style="63" customWidth="1"/>
    <col min="10" max="10" width="3.5703125" style="17" customWidth="1"/>
    <col min="11" max="17" width="9" style="63"/>
    <col min="18" max="16384" width="9" style="17"/>
  </cols>
  <sheetData>
    <row r="1" spans="1:17" s="3" customFormat="1" ht="38.25" customHeight="1">
      <c r="A1" s="557" t="s">
        <v>63</v>
      </c>
      <c r="B1" s="557"/>
      <c r="C1" s="557"/>
      <c r="D1" s="557"/>
      <c r="E1" s="557"/>
      <c r="F1" s="557"/>
      <c r="G1" s="557"/>
      <c r="H1" s="557"/>
      <c r="I1" s="557"/>
      <c r="J1" s="27"/>
    </row>
    <row r="2" spans="1:17" s="32" customFormat="1" ht="30" customHeight="1">
      <c r="A2" s="119" t="s">
        <v>0</v>
      </c>
      <c r="B2" s="88" t="str">
        <f>'صفحه اصلی'!C7</f>
        <v>دانشكده علوم پزشكي و خدمات بهداشتي، درماني قائن</v>
      </c>
      <c r="C2" s="88"/>
      <c r="D2" s="143"/>
      <c r="E2" s="143"/>
      <c r="F2" s="119"/>
      <c r="G2" s="119"/>
      <c r="H2" s="119"/>
      <c r="I2" s="119"/>
      <c r="J2" s="119"/>
    </row>
    <row r="3" spans="1:17" s="32" customFormat="1" ht="28.5" customHeight="1" thickBot="1">
      <c r="A3" s="125" t="s">
        <v>1</v>
      </c>
      <c r="B3" s="29">
        <f>'صفحه اصلی'!C8</f>
        <v>124128</v>
      </c>
      <c r="C3" s="30"/>
      <c r="D3" s="173"/>
      <c r="E3" s="30" t="s">
        <v>32</v>
      </c>
      <c r="F3" s="29">
        <f>'صفحه اصلی'!C9</f>
        <v>1403</v>
      </c>
      <c r="G3" s="30"/>
      <c r="H3" s="670"/>
      <c r="I3" s="670"/>
      <c r="J3" s="31"/>
      <c r="K3" s="43"/>
      <c r="L3" s="43"/>
      <c r="M3" s="43"/>
      <c r="N3" s="43"/>
      <c r="O3" s="43"/>
      <c r="P3" s="43"/>
      <c r="Q3" s="43"/>
    </row>
    <row r="4" spans="1:17" s="63" customFormat="1" ht="33" customHeight="1" thickTop="1" thickBot="1">
      <c r="A4" s="656" t="s">
        <v>55</v>
      </c>
      <c r="B4" s="658" t="s">
        <v>56</v>
      </c>
      <c r="C4" s="658" t="s">
        <v>130</v>
      </c>
      <c r="D4" s="658" t="s">
        <v>57</v>
      </c>
      <c r="E4" s="497" t="s">
        <v>143</v>
      </c>
      <c r="F4" s="668" t="s">
        <v>144</v>
      </c>
      <c r="G4" s="669"/>
      <c r="H4" s="658" t="s">
        <v>61</v>
      </c>
      <c r="I4" s="660" t="s">
        <v>62</v>
      </c>
      <c r="J4" s="64"/>
      <c r="K4" s="41"/>
      <c r="L4" s="41"/>
      <c r="M4" s="41"/>
      <c r="N4" s="41"/>
      <c r="O4" s="41"/>
      <c r="P4" s="41"/>
      <c r="Q4" s="41"/>
    </row>
    <row r="5" spans="1:17" s="63" customFormat="1" ht="24.75" customHeight="1" thickBot="1">
      <c r="A5" s="657"/>
      <c r="B5" s="659"/>
      <c r="C5" s="659"/>
      <c r="D5" s="659"/>
      <c r="E5" s="498"/>
      <c r="F5" s="279" t="s">
        <v>22</v>
      </c>
      <c r="G5" s="279" t="s">
        <v>2</v>
      </c>
      <c r="H5" s="659"/>
      <c r="I5" s="661"/>
      <c r="J5" s="64"/>
      <c r="K5" s="41"/>
      <c r="L5" s="41"/>
      <c r="M5" s="41"/>
      <c r="N5" s="41"/>
      <c r="O5" s="41"/>
      <c r="P5" s="41"/>
      <c r="Q5" s="41"/>
    </row>
    <row r="6" spans="1:17" s="63" customFormat="1" ht="28.5" customHeight="1">
      <c r="A6" s="139" t="s">
        <v>136</v>
      </c>
      <c r="B6" s="166" t="s">
        <v>64</v>
      </c>
      <c r="C6" s="176">
        <f>'3استانی'!L6</f>
        <v>90880000000</v>
      </c>
      <c r="D6" s="102"/>
      <c r="E6" s="102"/>
      <c r="F6" s="102"/>
      <c r="G6" s="102"/>
      <c r="H6" s="120">
        <f t="shared" ref="H6:H12" si="0">SUM(E6:G6)</f>
        <v>0</v>
      </c>
      <c r="I6" s="99"/>
      <c r="J6" s="64"/>
      <c r="K6" s="492" t="str">
        <f>IF(C13='14 استانی'!C16," ","مغایرت جمع اعتبار اصلاحی با اعتبار اصلاحی فرم13ه")</f>
        <v>مغایرت جمع اعتبار اصلاحی با اعتبار اصلاحی فرم13ه</v>
      </c>
      <c r="L6" s="492"/>
      <c r="M6" s="492"/>
      <c r="N6" s="492"/>
      <c r="O6" s="492"/>
      <c r="P6" s="492"/>
      <c r="Q6" s="492"/>
    </row>
    <row r="7" spans="1:17" s="63" customFormat="1" ht="28.5" customHeight="1">
      <c r="A7" s="140" t="s">
        <v>135</v>
      </c>
      <c r="B7" s="167" t="s">
        <v>65</v>
      </c>
      <c r="C7" s="176">
        <f>'3استانی'!L7</f>
        <v>0</v>
      </c>
      <c r="D7" s="102"/>
      <c r="E7" s="102"/>
      <c r="F7" s="102"/>
      <c r="G7" s="102"/>
      <c r="H7" s="120">
        <f t="shared" si="0"/>
        <v>0</v>
      </c>
      <c r="I7" s="103"/>
      <c r="J7" s="64"/>
      <c r="K7" s="492" t="str">
        <f>IF(D13='14 استانی'!D16," ","مغایرت جمع ستون اعتبارخارج ازشمول با اعتبار خارج ازشمول فرم 13ه")</f>
        <v xml:space="preserve"> </v>
      </c>
      <c r="L7" s="492"/>
      <c r="M7" s="492"/>
      <c r="N7" s="492"/>
      <c r="O7" s="492"/>
      <c r="P7" s="492"/>
      <c r="Q7" s="492"/>
    </row>
    <row r="8" spans="1:17" s="63" customFormat="1" ht="28.5" customHeight="1">
      <c r="A8" s="140" t="s">
        <v>137</v>
      </c>
      <c r="B8" s="168" t="s">
        <v>66</v>
      </c>
      <c r="C8" s="176">
        <f>'3استانی'!L8</f>
        <v>0</v>
      </c>
      <c r="D8" s="102"/>
      <c r="E8" s="102"/>
      <c r="F8" s="102"/>
      <c r="G8" s="102"/>
      <c r="H8" s="120">
        <f t="shared" si="0"/>
        <v>0</v>
      </c>
      <c r="I8" s="105"/>
      <c r="J8" s="64"/>
      <c r="K8" s="492" t="str">
        <f>IF(E13='14 استانی'!E16," ","مغایرت جمع ستون هزینه با هزینه فرم 13ه")</f>
        <v xml:space="preserve"> </v>
      </c>
      <c r="L8" s="492"/>
      <c r="M8" s="492"/>
      <c r="N8" s="492"/>
      <c r="O8" s="492"/>
      <c r="P8" s="492"/>
      <c r="Q8" s="492"/>
    </row>
    <row r="9" spans="1:17" s="63" customFormat="1" ht="28.5" customHeight="1">
      <c r="A9" s="140" t="s">
        <v>138</v>
      </c>
      <c r="B9" s="169" t="s">
        <v>67</v>
      </c>
      <c r="C9" s="176">
        <f>'3استانی'!L9</f>
        <v>0</v>
      </c>
      <c r="D9" s="102"/>
      <c r="E9" s="102"/>
      <c r="F9" s="102"/>
      <c r="G9" s="102"/>
      <c r="H9" s="120">
        <f t="shared" si="0"/>
        <v>0</v>
      </c>
      <c r="I9" s="103"/>
      <c r="J9" s="64"/>
      <c r="K9" s="492" t="str">
        <f>IF(F13='14 استانی'!F16," ","مغایرت جمع ستون پیش پرداخت با پیش پرداخت فرم 13ه")</f>
        <v xml:space="preserve"> </v>
      </c>
      <c r="L9" s="492"/>
      <c r="M9" s="492"/>
      <c r="N9" s="492"/>
      <c r="O9" s="492"/>
      <c r="P9" s="492"/>
      <c r="Q9" s="492"/>
    </row>
    <row r="10" spans="1:17" s="63" customFormat="1" ht="28.5" customHeight="1">
      <c r="A10" s="140" t="s">
        <v>139</v>
      </c>
      <c r="B10" s="169" t="s">
        <v>68</v>
      </c>
      <c r="C10" s="176">
        <f>'3استانی'!L10</f>
        <v>0</v>
      </c>
      <c r="D10" s="102"/>
      <c r="E10" s="102"/>
      <c r="F10" s="102"/>
      <c r="G10" s="102"/>
      <c r="H10" s="120">
        <f t="shared" si="0"/>
        <v>0</v>
      </c>
      <c r="I10" s="99"/>
      <c r="J10" s="64"/>
      <c r="K10" s="492" t="str">
        <f>IF(G13='14 ابلاغی'!G16," ","مغایرت جمع ستون علی الحساب با علی الحساب فرم 13ه")</f>
        <v xml:space="preserve"> </v>
      </c>
      <c r="L10" s="492"/>
      <c r="M10" s="492"/>
      <c r="N10" s="492"/>
      <c r="O10" s="492"/>
      <c r="P10" s="492"/>
      <c r="Q10" s="492"/>
    </row>
    <row r="11" spans="1:17" s="63" customFormat="1" ht="28.5" customHeight="1">
      <c r="A11" s="140" t="s">
        <v>187</v>
      </c>
      <c r="B11" s="169" t="s">
        <v>69</v>
      </c>
      <c r="C11" s="176">
        <f>'3استانی'!L11</f>
        <v>0</v>
      </c>
      <c r="D11" s="102"/>
      <c r="E11" s="102"/>
      <c r="F11" s="102"/>
      <c r="G11" s="102"/>
      <c r="H11" s="120">
        <f t="shared" si="0"/>
        <v>0</v>
      </c>
      <c r="I11" s="99"/>
      <c r="J11" s="64"/>
      <c r="K11" s="492" t="str">
        <f>IF(H13='14 استانی'!H16," ","مغایرت جمع ستون عملکرد با جمع عملکرد فرم 13ه")</f>
        <v xml:space="preserve"> </v>
      </c>
      <c r="L11" s="492"/>
      <c r="M11" s="492"/>
      <c r="N11" s="492"/>
      <c r="O11" s="492"/>
      <c r="P11" s="492"/>
      <c r="Q11" s="492"/>
    </row>
    <row r="12" spans="1:17" s="63" customFormat="1" ht="28.5" customHeight="1" thickBot="1">
      <c r="A12" s="162" t="s">
        <v>140</v>
      </c>
      <c r="B12" s="170" t="s">
        <v>70</v>
      </c>
      <c r="C12" s="176">
        <f>'3استانی'!L13</f>
        <v>0</v>
      </c>
      <c r="D12" s="53"/>
      <c r="E12" s="181"/>
      <c r="F12" s="181"/>
      <c r="G12" s="181"/>
      <c r="H12" s="184">
        <f t="shared" si="0"/>
        <v>0</v>
      </c>
      <c r="I12" s="108"/>
      <c r="J12" s="64"/>
      <c r="K12" s="492"/>
      <c r="L12" s="492"/>
      <c r="M12" s="492"/>
      <c r="N12" s="492"/>
      <c r="O12" s="492"/>
      <c r="P12" s="492"/>
      <c r="Q12" s="492"/>
    </row>
    <row r="13" spans="1:17" s="63" customFormat="1" ht="28.5" customHeight="1" thickBot="1">
      <c r="A13" s="662" t="s">
        <v>58</v>
      </c>
      <c r="B13" s="663"/>
      <c r="C13" s="37">
        <f>SUM(C6:C12)</f>
        <v>90880000000</v>
      </c>
      <c r="D13" s="13">
        <f t="shared" ref="D13:H13" si="1">SUM(D6:D12)</f>
        <v>0</v>
      </c>
      <c r="E13" s="13">
        <f t="shared" si="1"/>
        <v>0</v>
      </c>
      <c r="F13" s="13">
        <f t="shared" si="1"/>
        <v>0</v>
      </c>
      <c r="G13" s="13">
        <f t="shared" si="1"/>
        <v>0</v>
      </c>
      <c r="H13" s="13">
        <f t="shared" si="1"/>
        <v>0</v>
      </c>
      <c r="I13" s="47"/>
      <c r="J13" s="64"/>
      <c r="K13" s="492"/>
      <c r="L13" s="492"/>
      <c r="M13" s="492"/>
      <c r="N13" s="492"/>
      <c r="O13" s="492"/>
      <c r="P13" s="492"/>
      <c r="Q13" s="492"/>
    </row>
    <row r="14" spans="1:17" s="3" customFormat="1" ht="28.5" customHeight="1" thickBot="1">
      <c r="A14" s="664" t="s">
        <v>59</v>
      </c>
      <c r="B14" s="665"/>
      <c r="C14" s="665"/>
      <c r="D14" s="665"/>
      <c r="E14" s="665"/>
      <c r="F14" s="665"/>
      <c r="G14" s="665"/>
      <c r="H14" s="665"/>
      <c r="I14" s="666"/>
      <c r="J14" s="171"/>
      <c r="K14" s="492"/>
      <c r="L14" s="492"/>
      <c r="M14" s="492"/>
      <c r="N14" s="492"/>
      <c r="O14" s="492"/>
      <c r="P14" s="492"/>
      <c r="Q14" s="492"/>
    </row>
    <row r="15" spans="1:17" s="32" customFormat="1" ht="38.25" customHeight="1" thickTop="1">
      <c r="A15" s="118" t="s">
        <v>60</v>
      </c>
      <c r="B15" s="118" t="str">
        <f>'صفحه اصلی'!C10</f>
        <v>عبدالرحیم فرزانه</v>
      </c>
      <c r="C15" s="118" t="s">
        <v>7</v>
      </c>
      <c r="D15" s="118">
        <f>'صفحه اصلی'!C11</f>
        <v>0</v>
      </c>
      <c r="E15" s="141" t="s">
        <v>131</v>
      </c>
      <c r="F15" s="118" t="str">
        <f>'صفحه اصلی'!C12</f>
        <v>محمودرضا شفیع نیا</v>
      </c>
      <c r="H15" s="142" t="s">
        <v>132</v>
      </c>
      <c r="I15" s="143" t="str">
        <f>'صفحه اصلی'!C13</f>
        <v>دکتر محمود گنجی فرد</v>
      </c>
      <c r="K15" s="43"/>
      <c r="L15" s="43"/>
      <c r="M15" s="43"/>
      <c r="N15" s="43"/>
      <c r="O15" s="43"/>
      <c r="P15" s="43"/>
      <c r="Q15" s="43"/>
    </row>
    <row r="16" spans="1:17" s="63" customFormat="1" ht="26.25" customHeight="1" thickBot="1">
      <c r="A16" s="522" t="s">
        <v>15</v>
      </c>
      <c r="B16" s="522"/>
      <c r="C16" s="522"/>
      <c r="D16" s="522"/>
      <c r="E16" s="522"/>
      <c r="F16" s="522"/>
      <c r="G16" s="522"/>
      <c r="H16" s="522"/>
      <c r="I16" s="128" t="s">
        <v>190</v>
      </c>
    </row>
    <row r="17" spans="1:10" s="63" customFormat="1" ht="28.5" customHeight="1" thickTop="1" thickBot="1">
      <c r="A17" s="550" t="s">
        <v>189</v>
      </c>
      <c r="B17" s="551"/>
      <c r="C17" s="551"/>
      <c r="D17" s="551"/>
      <c r="E17" s="551"/>
      <c r="F17" s="551"/>
      <c r="G17" s="551"/>
      <c r="H17" s="551"/>
      <c r="I17" s="552"/>
      <c r="J17" s="64"/>
    </row>
    <row r="18" spans="1:10" s="63" customFormat="1" ht="28.5" customHeight="1" thickBot="1">
      <c r="A18" s="85" t="s">
        <v>10</v>
      </c>
      <c r="B18" s="671"/>
      <c r="C18" s="671"/>
      <c r="D18" s="671"/>
      <c r="E18" s="671"/>
      <c r="F18" s="671"/>
      <c r="G18" s="671"/>
      <c r="H18" s="671"/>
      <c r="I18" s="672"/>
      <c r="J18" s="64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B18:I18"/>
    <mergeCell ref="K12:Q12"/>
    <mergeCell ref="K13:Q13"/>
    <mergeCell ref="K14:Q14"/>
    <mergeCell ref="K6:Q6"/>
    <mergeCell ref="K7:Q7"/>
    <mergeCell ref="K8:Q8"/>
    <mergeCell ref="K9:Q9"/>
    <mergeCell ref="K10:Q10"/>
    <mergeCell ref="K11:Q11"/>
    <mergeCell ref="A1:I1"/>
    <mergeCell ref="A13:B13"/>
    <mergeCell ref="A14:I14"/>
    <mergeCell ref="A16:H16"/>
    <mergeCell ref="A17:I17"/>
    <mergeCell ref="H3:I3"/>
    <mergeCell ref="A4:A5"/>
    <mergeCell ref="B4:B5"/>
    <mergeCell ref="C4:C5"/>
    <mergeCell ref="D4:D5"/>
    <mergeCell ref="E4:E5"/>
    <mergeCell ref="H4:H5"/>
    <mergeCell ref="I4:I5"/>
    <mergeCell ref="F4:G4"/>
  </mergeCells>
  <pageMargins left="0.25" right="0.25" top="0.75" bottom="0.75" header="0.3" footer="0.3"/>
  <pageSetup paperSize="9" scale="94" orientation="landscape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tabColor rgb="FF00B0F0"/>
  </sheetPr>
  <dimension ref="A1:O211"/>
  <sheetViews>
    <sheetView showGridLines="0" rightToLeft="1" view="pageBreakPreview" zoomScale="70" zoomScaleSheetLayoutView="70" workbookViewId="0">
      <selection activeCell="D3" sqref="D3"/>
    </sheetView>
  </sheetViews>
  <sheetFormatPr defaultColWidth="9" defaultRowHeight="21"/>
  <cols>
    <col min="1" max="1" width="12.42578125" style="63" customWidth="1"/>
    <col min="2" max="2" width="23.42578125" style="63" customWidth="1"/>
    <col min="3" max="3" width="18.28515625" style="63" customWidth="1"/>
    <col min="4" max="5" width="16.5703125" style="63" customWidth="1"/>
    <col min="6" max="7" width="14.7109375" style="63" customWidth="1"/>
    <col min="8" max="8" width="18.42578125" style="63" customWidth="1"/>
    <col min="9" max="9" width="14.42578125" style="63" customWidth="1"/>
    <col min="10" max="16384" width="9" style="63"/>
  </cols>
  <sheetData>
    <row r="1" spans="1:15" s="3" customFormat="1" ht="35.25" customHeight="1">
      <c r="A1" s="510" t="s">
        <v>54</v>
      </c>
      <c r="B1" s="510"/>
      <c r="C1" s="510"/>
      <c r="D1" s="510"/>
      <c r="E1" s="510"/>
      <c r="F1" s="510"/>
      <c r="G1" s="510"/>
      <c r="H1" s="510"/>
      <c r="I1" s="510"/>
    </row>
    <row r="2" spans="1:15" s="32" customFormat="1" ht="24.75" customHeight="1">
      <c r="A2" s="141" t="s">
        <v>0</v>
      </c>
      <c r="B2" s="117" t="str">
        <f>'صفحه اصلی'!C7</f>
        <v>دانشكده علوم پزشكي و خدمات بهداشتي، درماني قائن</v>
      </c>
      <c r="C2" s="609"/>
      <c r="D2" s="609"/>
      <c r="E2" s="609"/>
      <c r="F2" s="119"/>
      <c r="G2" s="119"/>
      <c r="H2" s="119"/>
      <c r="I2" s="119"/>
    </row>
    <row r="3" spans="1:15" s="32" customFormat="1" ht="25.5" customHeight="1" thickBot="1">
      <c r="A3" s="30" t="s">
        <v>1</v>
      </c>
      <c r="B3" s="29">
        <f>'صفحه اصلی'!C8</f>
        <v>124128</v>
      </c>
      <c r="C3" s="172"/>
      <c r="D3" s="30" t="s">
        <v>19</v>
      </c>
      <c r="E3" s="144">
        <f>'4ابلاغی'!E3</f>
        <v>0</v>
      </c>
      <c r="F3" s="30" t="s">
        <v>33</v>
      </c>
      <c r="G3" s="29">
        <f>'صفحه اصلی'!C9</f>
        <v>1403</v>
      </c>
      <c r="H3" s="29"/>
      <c r="I3" s="28"/>
    </row>
    <row r="4" spans="1:15" ht="31.5" customHeight="1" thickTop="1" thickBot="1">
      <c r="A4" s="656" t="s">
        <v>55</v>
      </c>
      <c r="B4" s="658" t="s">
        <v>56</v>
      </c>
      <c r="C4" s="658" t="s">
        <v>130</v>
      </c>
      <c r="D4" s="658" t="s">
        <v>57</v>
      </c>
      <c r="E4" s="497" t="s">
        <v>143</v>
      </c>
      <c r="F4" s="668" t="s">
        <v>144</v>
      </c>
      <c r="G4" s="669"/>
      <c r="H4" s="658" t="s">
        <v>61</v>
      </c>
      <c r="I4" s="660" t="s">
        <v>62</v>
      </c>
    </row>
    <row r="5" spans="1:15" ht="21.75" customHeight="1" thickBot="1">
      <c r="A5" s="657"/>
      <c r="B5" s="659"/>
      <c r="C5" s="659"/>
      <c r="D5" s="659"/>
      <c r="E5" s="498"/>
      <c r="F5" s="279" t="s">
        <v>22</v>
      </c>
      <c r="G5" s="279" t="s">
        <v>2</v>
      </c>
      <c r="H5" s="659"/>
      <c r="I5" s="661"/>
    </row>
    <row r="6" spans="1:15" ht="24.75" customHeight="1">
      <c r="A6" s="72">
        <f>'4ابلاغی'!A6</f>
        <v>0</v>
      </c>
      <c r="B6" s="55"/>
      <c r="C6" s="176">
        <f>'4ابلاغی'!B6</f>
        <v>0</v>
      </c>
      <c r="D6" s="55"/>
      <c r="E6" s="55"/>
      <c r="F6" s="55"/>
      <c r="G6" s="55"/>
      <c r="H6" s="120">
        <f>SUM(E6:G6)</f>
        <v>0</v>
      </c>
      <c r="I6" s="55"/>
      <c r="J6" s="581"/>
      <c r="K6" s="581"/>
      <c r="L6" s="581"/>
      <c r="M6" s="581"/>
      <c r="N6" s="581"/>
      <c r="O6" s="581"/>
    </row>
    <row r="7" spans="1:15" ht="24.75" customHeight="1">
      <c r="A7" s="61">
        <f>'4ابلاغی'!A7</f>
        <v>0</v>
      </c>
      <c r="B7" s="55"/>
      <c r="C7" s="176">
        <f>'4ابلاغی'!B7</f>
        <v>0</v>
      </c>
      <c r="D7" s="55"/>
      <c r="E7" s="55"/>
      <c r="F7" s="55"/>
      <c r="G7" s="55"/>
      <c r="H7" s="120">
        <f t="shared" ref="H7:H15" si="0">SUM(E7:G7)</f>
        <v>0</v>
      </c>
      <c r="I7" s="55"/>
      <c r="J7" s="581"/>
      <c r="K7" s="581"/>
      <c r="L7" s="581"/>
      <c r="M7" s="581"/>
      <c r="N7" s="581"/>
      <c r="O7" s="581"/>
    </row>
    <row r="8" spans="1:15" ht="24.75" customHeight="1">
      <c r="A8" s="61">
        <f>'4ابلاغی'!A8</f>
        <v>0</v>
      </c>
      <c r="B8" s="55"/>
      <c r="C8" s="176">
        <f>'4ابلاغی'!B8</f>
        <v>0</v>
      </c>
      <c r="D8" s="55"/>
      <c r="E8" s="55"/>
      <c r="F8" s="55"/>
      <c r="G8" s="55"/>
      <c r="H8" s="120">
        <f t="shared" si="0"/>
        <v>0</v>
      </c>
      <c r="I8" s="55"/>
      <c r="J8" s="581"/>
      <c r="K8" s="581"/>
      <c r="L8" s="581"/>
      <c r="M8" s="581"/>
      <c r="N8" s="581"/>
      <c r="O8" s="581"/>
    </row>
    <row r="9" spans="1:15" ht="24.75" customHeight="1">
      <c r="A9" s="61">
        <f>'4ابلاغی'!A9</f>
        <v>0</v>
      </c>
      <c r="B9" s="55"/>
      <c r="C9" s="176">
        <f>'4ابلاغی'!B9</f>
        <v>0</v>
      </c>
      <c r="D9" s="55"/>
      <c r="E9" s="55"/>
      <c r="F9" s="55"/>
      <c r="G9" s="55"/>
      <c r="H9" s="120">
        <f t="shared" si="0"/>
        <v>0</v>
      </c>
      <c r="I9" s="55"/>
      <c r="J9" s="581"/>
      <c r="K9" s="581"/>
      <c r="L9" s="581"/>
      <c r="M9" s="581"/>
      <c r="N9" s="581"/>
      <c r="O9" s="581"/>
    </row>
    <row r="10" spans="1:15" ht="24.75" customHeight="1">
      <c r="A10" s="61">
        <f>'4ابلاغی'!A10</f>
        <v>0</v>
      </c>
      <c r="B10" s="55"/>
      <c r="C10" s="176">
        <f>'4ابلاغی'!B10</f>
        <v>0</v>
      </c>
      <c r="D10" s="55"/>
      <c r="E10" s="55"/>
      <c r="F10" s="55"/>
      <c r="G10" s="55"/>
      <c r="H10" s="120">
        <f t="shared" si="0"/>
        <v>0</v>
      </c>
      <c r="I10" s="55"/>
      <c r="J10" s="581"/>
      <c r="K10" s="581"/>
      <c r="L10" s="581"/>
      <c r="M10" s="581"/>
      <c r="N10" s="581"/>
      <c r="O10" s="581"/>
    </row>
    <row r="11" spans="1:15" ht="24.75" customHeight="1">
      <c r="A11" s="61">
        <f>'4ابلاغی'!A11</f>
        <v>0</v>
      </c>
      <c r="B11" s="55"/>
      <c r="C11" s="176">
        <f>'4ابلاغی'!B11</f>
        <v>0</v>
      </c>
      <c r="D11" s="55"/>
      <c r="E11" s="55"/>
      <c r="F11" s="55"/>
      <c r="G11" s="55"/>
      <c r="H11" s="120">
        <f t="shared" si="0"/>
        <v>0</v>
      </c>
      <c r="I11" s="55"/>
      <c r="J11" s="77"/>
      <c r="K11" s="77"/>
      <c r="L11" s="77"/>
      <c r="M11" s="77"/>
      <c r="N11" s="77"/>
      <c r="O11" s="77"/>
    </row>
    <row r="12" spans="1:15" ht="24.75" customHeight="1">
      <c r="A12" s="61">
        <f>'4ابلاغی'!A12</f>
        <v>0</v>
      </c>
      <c r="B12" s="55"/>
      <c r="C12" s="176">
        <f>'4ابلاغی'!B12</f>
        <v>0</v>
      </c>
      <c r="D12" s="55"/>
      <c r="E12" s="55"/>
      <c r="F12" s="55"/>
      <c r="G12" s="55"/>
      <c r="H12" s="120">
        <f t="shared" si="0"/>
        <v>0</v>
      </c>
      <c r="I12" s="55"/>
      <c r="J12" s="77"/>
      <c r="K12" s="77"/>
      <c r="L12" s="77"/>
      <c r="M12" s="77"/>
      <c r="N12" s="77"/>
      <c r="O12" s="77"/>
    </row>
    <row r="13" spans="1:15" ht="24.75" customHeight="1">
      <c r="A13" s="61">
        <f>'4ابلاغی'!A13</f>
        <v>0</v>
      </c>
      <c r="B13" s="55"/>
      <c r="C13" s="176">
        <f>'4ابلاغی'!B13</f>
        <v>0</v>
      </c>
      <c r="D13" s="55"/>
      <c r="E13" s="55"/>
      <c r="F13" s="55"/>
      <c r="G13" s="55"/>
      <c r="H13" s="120">
        <f t="shared" si="0"/>
        <v>0</v>
      </c>
      <c r="I13" s="55"/>
      <c r="J13" s="77"/>
      <c r="K13" s="77"/>
      <c r="L13" s="77"/>
      <c r="M13" s="77"/>
      <c r="N13" s="77"/>
      <c r="O13" s="77"/>
    </row>
    <row r="14" spans="1:15" ht="24.75" customHeight="1">
      <c r="A14" s="61">
        <f>'4ابلاغی'!A14</f>
        <v>0</v>
      </c>
      <c r="B14" s="55"/>
      <c r="C14" s="176">
        <f>'4ابلاغی'!B14</f>
        <v>0</v>
      </c>
      <c r="D14" s="55"/>
      <c r="E14" s="55"/>
      <c r="F14" s="55"/>
      <c r="G14" s="55"/>
      <c r="H14" s="120">
        <f t="shared" si="0"/>
        <v>0</v>
      </c>
      <c r="I14" s="55"/>
      <c r="J14" s="77"/>
      <c r="K14" s="77"/>
      <c r="L14" s="77"/>
      <c r="M14" s="77"/>
      <c r="N14" s="77"/>
      <c r="O14" s="77"/>
    </row>
    <row r="15" spans="1:15" ht="24.75" customHeight="1" thickBot="1">
      <c r="A15" s="61">
        <f>'4ابلاغی'!A15</f>
        <v>0</v>
      </c>
      <c r="B15" s="55"/>
      <c r="C15" s="176">
        <f>'4ابلاغی'!B15</f>
        <v>0</v>
      </c>
      <c r="D15" s="55"/>
      <c r="E15" s="55"/>
      <c r="F15" s="55"/>
      <c r="G15" s="55"/>
      <c r="H15" s="120">
        <f t="shared" si="0"/>
        <v>0</v>
      </c>
      <c r="I15" s="55"/>
      <c r="J15" s="77"/>
      <c r="K15" s="77"/>
      <c r="L15" s="77"/>
      <c r="M15" s="77"/>
      <c r="N15" s="77"/>
      <c r="O15" s="77"/>
    </row>
    <row r="16" spans="1:15" ht="30" customHeight="1" thickBot="1">
      <c r="A16" s="662" t="s">
        <v>58</v>
      </c>
      <c r="B16" s="663"/>
      <c r="C16" s="37">
        <f t="shared" ref="C16:H16" si="1">SUM(C6:C15)</f>
        <v>0</v>
      </c>
      <c r="D16" s="37">
        <f t="shared" si="1"/>
        <v>0</v>
      </c>
      <c r="E16" s="76">
        <f t="shared" si="1"/>
        <v>0</v>
      </c>
      <c r="F16" s="76">
        <f t="shared" si="1"/>
        <v>0</v>
      </c>
      <c r="G16" s="76">
        <f t="shared" si="1"/>
        <v>0</v>
      </c>
      <c r="H16" s="37">
        <f t="shared" si="1"/>
        <v>0</v>
      </c>
      <c r="I16" s="76"/>
    </row>
    <row r="17" spans="1:15" s="3" customFormat="1" ht="28.5" customHeight="1" thickBot="1">
      <c r="A17" s="664" t="s">
        <v>59</v>
      </c>
      <c r="B17" s="665"/>
      <c r="C17" s="665"/>
      <c r="D17" s="665"/>
      <c r="E17" s="665"/>
      <c r="F17" s="665"/>
      <c r="G17" s="665"/>
      <c r="H17" s="665"/>
      <c r="I17" s="666"/>
    </row>
    <row r="18" spans="1:15" s="32" customFormat="1" ht="38.25" customHeight="1" thickTop="1">
      <c r="A18" s="118" t="s">
        <v>60</v>
      </c>
      <c r="B18" s="118" t="str">
        <f>'صفحه اصلی'!$C$10</f>
        <v>عبدالرحیم فرزانه</v>
      </c>
      <c r="C18" s="118" t="s">
        <v>7</v>
      </c>
      <c r="D18" s="118">
        <f>'صفحه اصلی'!$C$11</f>
        <v>0</v>
      </c>
      <c r="E18" s="272" t="s">
        <v>131</v>
      </c>
      <c r="F18" s="118" t="str">
        <f>'صفحه اصلی'!$C$12</f>
        <v>محمودرضا شفیع نیا</v>
      </c>
      <c r="G18" s="667" t="s">
        <v>132</v>
      </c>
      <c r="H18" s="667"/>
      <c r="I18" s="274" t="str">
        <f>'صفحه اصلی'!$C$13</f>
        <v>دکتر محمود گنجی فرد</v>
      </c>
    </row>
    <row r="19" spans="1:15" ht="26.25" customHeight="1" thickBot="1">
      <c r="A19" s="522" t="s">
        <v>15</v>
      </c>
      <c r="B19" s="522"/>
      <c r="C19" s="522"/>
      <c r="D19" s="522"/>
      <c r="E19" s="522"/>
      <c r="F19" s="522"/>
      <c r="G19" s="522"/>
      <c r="H19" s="522"/>
      <c r="I19" s="128" t="s">
        <v>186</v>
      </c>
    </row>
    <row r="20" spans="1:15" ht="25.5" customHeight="1" thickTop="1" thickBot="1">
      <c r="A20" s="550" t="s">
        <v>191</v>
      </c>
      <c r="B20" s="551"/>
      <c r="C20" s="551"/>
      <c r="D20" s="551"/>
      <c r="E20" s="551"/>
      <c r="F20" s="551"/>
      <c r="G20" s="551"/>
      <c r="H20" s="551"/>
      <c r="I20" s="552"/>
    </row>
    <row r="21" spans="1:15" ht="25.5" customHeight="1" thickBot="1">
      <c r="A21" s="85" t="s">
        <v>10</v>
      </c>
      <c r="B21" s="520"/>
      <c r="C21" s="520"/>
      <c r="D21" s="520"/>
      <c r="E21" s="520"/>
      <c r="F21" s="520"/>
      <c r="G21" s="520"/>
      <c r="H21" s="520"/>
      <c r="I21" s="521"/>
    </row>
    <row r="22" spans="1:15" s="3" customFormat="1" ht="35.25" customHeight="1" thickTop="1">
      <c r="A22" s="510" t="s">
        <v>54</v>
      </c>
      <c r="B22" s="510"/>
      <c r="C22" s="510"/>
      <c r="D22" s="510"/>
      <c r="E22" s="510"/>
      <c r="F22" s="510"/>
      <c r="G22" s="510"/>
      <c r="H22" s="510"/>
      <c r="I22" s="510"/>
    </row>
    <row r="23" spans="1:15" s="32" customFormat="1" ht="24.75" customHeight="1">
      <c r="A23" s="272" t="s">
        <v>0</v>
      </c>
      <c r="B23" s="117">
        <f>'صفحه اصلی'!C28</f>
        <v>0</v>
      </c>
      <c r="C23" s="609"/>
      <c r="D23" s="609"/>
      <c r="E23" s="609"/>
      <c r="F23" s="119"/>
      <c r="G23" s="119"/>
      <c r="H23" s="119"/>
      <c r="I23" s="119"/>
    </row>
    <row r="24" spans="1:15" s="32" customFormat="1" ht="25.5" customHeight="1" thickBot="1">
      <c r="A24" s="276" t="s">
        <v>1</v>
      </c>
      <c r="B24" s="278">
        <f>'صفحه اصلی'!C29</f>
        <v>0</v>
      </c>
      <c r="C24" s="172"/>
      <c r="D24" s="276" t="s">
        <v>19</v>
      </c>
      <c r="E24" s="144">
        <f>'4ابلاغی'!E23</f>
        <v>0</v>
      </c>
      <c r="F24" s="276" t="s">
        <v>33</v>
      </c>
      <c r="G24" s="278">
        <f>'صفحه اصلی'!C30</f>
        <v>0</v>
      </c>
      <c r="H24" s="278"/>
      <c r="I24" s="271"/>
    </row>
    <row r="25" spans="1:15" ht="31.5" customHeight="1" thickTop="1" thickBot="1">
      <c r="A25" s="656" t="s">
        <v>55</v>
      </c>
      <c r="B25" s="658" t="s">
        <v>56</v>
      </c>
      <c r="C25" s="658" t="s">
        <v>130</v>
      </c>
      <c r="D25" s="658" t="s">
        <v>57</v>
      </c>
      <c r="E25" s="497" t="s">
        <v>143</v>
      </c>
      <c r="F25" s="668" t="s">
        <v>144</v>
      </c>
      <c r="G25" s="669"/>
      <c r="H25" s="658" t="s">
        <v>61</v>
      </c>
      <c r="I25" s="660" t="s">
        <v>62</v>
      </c>
    </row>
    <row r="26" spans="1:15" ht="21.75" customHeight="1" thickBot="1">
      <c r="A26" s="657"/>
      <c r="B26" s="659"/>
      <c r="C26" s="659"/>
      <c r="D26" s="659"/>
      <c r="E26" s="498"/>
      <c r="F26" s="279" t="s">
        <v>22</v>
      </c>
      <c r="G26" s="279" t="s">
        <v>2</v>
      </c>
      <c r="H26" s="659"/>
      <c r="I26" s="661"/>
    </row>
    <row r="27" spans="1:15" ht="24.75" customHeight="1">
      <c r="A27" s="72">
        <f>'4ابلاغی'!A26</f>
        <v>0</v>
      </c>
      <c r="B27" s="55"/>
      <c r="C27" s="176">
        <f>'4ابلاغی'!B26</f>
        <v>0</v>
      </c>
      <c r="D27" s="55"/>
      <c r="E27" s="55"/>
      <c r="F27" s="55"/>
      <c r="G27" s="55"/>
      <c r="H27" s="120">
        <f>SUM(E27:G27)</f>
        <v>0</v>
      </c>
      <c r="I27" s="55"/>
      <c r="J27" s="581"/>
      <c r="K27" s="581"/>
      <c r="L27" s="581"/>
      <c r="M27" s="581"/>
      <c r="N27" s="581"/>
      <c r="O27" s="581"/>
    </row>
    <row r="28" spans="1:15" ht="24.75" customHeight="1">
      <c r="A28" s="61">
        <f>'4ابلاغی'!A27</f>
        <v>0</v>
      </c>
      <c r="B28" s="55"/>
      <c r="C28" s="176">
        <f>'4ابلاغی'!B27</f>
        <v>0</v>
      </c>
      <c r="D28" s="55"/>
      <c r="E28" s="55"/>
      <c r="F28" s="55"/>
      <c r="G28" s="55"/>
      <c r="H28" s="120">
        <f t="shared" ref="H28:H36" si="2">SUM(E28:G28)</f>
        <v>0</v>
      </c>
      <c r="I28" s="55"/>
      <c r="J28" s="581"/>
      <c r="K28" s="581"/>
      <c r="L28" s="581"/>
      <c r="M28" s="581"/>
      <c r="N28" s="581"/>
      <c r="O28" s="581"/>
    </row>
    <row r="29" spans="1:15" ht="24.75" customHeight="1">
      <c r="A29" s="61">
        <f>'4ابلاغی'!A28</f>
        <v>0</v>
      </c>
      <c r="B29" s="55"/>
      <c r="C29" s="176">
        <f>'4ابلاغی'!B28</f>
        <v>0</v>
      </c>
      <c r="D29" s="55"/>
      <c r="E29" s="55"/>
      <c r="F29" s="55"/>
      <c r="G29" s="55"/>
      <c r="H29" s="120">
        <f t="shared" si="2"/>
        <v>0</v>
      </c>
      <c r="I29" s="55"/>
      <c r="J29" s="581"/>
      <c r="K29" s="581"/>
      <c r="L29" s="581"/>
      <c r="M29" s="581"/>
      <c r="N29" s="581"/>
      <c r="O29" s="581"/>
    </row>
    <row r="30" spans="1:15" ht="24.75" customHeight="1">
      <c r="A30" s="61">
        <f>'4ابلاغی'!A29</f>
        <v>0</v>
      </c>
      <c r="B30" s="55"/>
      <c r="C30" s="176">
        <f>'4ابلاغی'!B29</f>
        <v>0</v>
      </c>
      <c r="D30" s="55"/>
      <c r="E30" s="55"/>
      <c r="F30" s="55"/>
      <c r="G30" s="55"/>
      <c r="H30" s="120">
        <f t="shared" si="2"/>
        <v>0</v>
      </c>
      <c r="I30" s="55"/>
      <c r="J30" s="581"/>
      <c r="K30" s="581"/>
      <c r="L30" s="581"/>
      <c r="M30" s="581"/>
      <c r="N30" s="581"/>
      <c r="O30" s="581"/>
    </row>
    <row r="31" spans="1:15" ht="24.75" customHeight="1">
      <c r="A31" s="61">
        <f>'4ابلاغی'!A30</f>
        <v>0</v>
      </c>
      <c r="B31" s="55"/>
      <c r="C31" s="176">
        <f>'4ابلاغی'!B30</f>
        <v>0</v>
      </c>
      <c r="D31" s="55"/>
      <c r="E31" s="55"/>
      <c r="F31" s="55"/>
      <c r="G31" s="55"/>
      <c r="H31" s="120">
        <f t="shared" si="2"/>
        <v>0</v>
      </c>
      <c r="I31" s="55"/>
      <c r="J31" s="581"/>
      <c r="K31" s="581"/>
      <c r="L31" s="581"/>
      <c r="M31" s="581"/>
      <c r="N31" s="581"/>
      <c r="O31" s="581"/>
    </row>
    <row r="32" spans="1:15" ht="24.75" customHeight="1">
      <c r="A32" s="61">
        <f>'4ابلاغی'!A31</f>
        <v>0</v>
      </c>
      <c r="B32" s="55"/>
      <c r="C32" s="176">
        <f>'4ابلاغی'!B31</f>
        <v>0</v>
      </c>
      <c r="D32" s="55"/>
      <c r="E32" s="55"/>
      <c r="F32" s="55"/>
      <c r="G32" s="55"/>
      <c r="H32" s="120">
        <f t="shared" si="2"/>
        <v>0</v>
      </c>
      <c r="I32" s="55"/>
      <c r="J32" s="277"/>
      <c r="K32" s="277"/>
      <c r="L32" s="277"/>
      <c r="M32" s="277"/>
      <c r="N32" s="277"/>
      <c r="O32" s="277"/>
    </row>
    <row r="33" spans="1:15" ht="24.75" customHeight="1">
      <c r="A33" s="61">
        <f>'4ابلاغی'!A32</f>
        <v>0</v>
      </c>
      <c r="B33" s="55"/>
      <c r="C33" s="176">
        <f>'4ابلاغی'!B32</f>
        <v>0</v>
      </c>
      <c r="D33" s="55"/>
      <c r="E33" s="55"/>
      <c r="F33" s="55"/>
      <c r="G33" s="55"/>
      <c r="H33" s="120">
        <f t="shared" si="2"/>
        <v>0</v>
      </c>
      <c r="I33" s="55"/>
      <c r="J33" s="277"/>
      <c r="K33" s="277"/>
      <c r="L33" s="277"/>
      <c r="M33" s="277"/>
      <c r="N33" s="277"/>
      <c r="O33" s="277"/>
    </row>
    <row r="34" spans="1:15" ht="24.75" customHeight="1">
      <c r="A34" s="61">
        <f>'4ابلاغی'!A33</f>
        <v>0</v>
      </c>
      <c r="B34" s="55"/>
      <c r="C34" s="176">
        <f>'4ابلاغی'!B33</f>
        <v>0</v>
      </c>
      <c r="D34" s="55"/>
      <c r="E34" s="55"/>
      <c r="F34" s="55"/>
      <c r="G34" s="55"/>
      <c r="H34" s="120">
        <f t="shared" si="2"/>
        <v>0</v>
      </c>
      <c r="I34" s="55"/>
      <c r="J34" s="277"/>
      <c r="K34" s="277"/>
      <c r="L34" s="277"/>
      <c r="M34" s="277"/>
      <c r="N34" s="277"/>
      <c r="O34" s="277"/>
    </row>
    <row r="35" spans="1:15" ht="24.75" customHeight="1">
      <c r="A35" s="61">
        <f>'4ابلاغی'!A34</f>
        <v>0</v>
      </c>
      <c r="B35" s="55"/>
      <c r="C35" s="176">
        <f>'4ابلاغی'!B34</f>
        <v>0</v>
      </c>
      <c r="D35" s="55"/>
      <c r="E35" s="55"/>
      <c r="F35" s="55"/>
      <c r="G35" s="55"/>
      <c r="H35" s="120">
        <f t="shared" si="2"/>
        <v>0</v>
      </c>
      <c r="I35" s="55"/>
      <c r="J35" s="277"/>
      <c r="K35" s="277"/>
      <c r="L35" s="277"/>
      <c r="M35" s="277"/>
      <c r="N35" s="277"/>
      <c r="O35" s="277"/>
    </row>
    <row r="36" spans="1:15" ht="24.75" customHeight="1" thickBot="1">
      <c r="A36" s="61">
        <f>'4ابلاغی'!A35</f>
        <v>0</v>
      </c>
      <c r="B36" s="55"/>
      <c r="C36" s="176">
        <f>'4ابلاغی'!B35</f>
        <v>0</v>
      </c>
      <c r="D36" s="55"/>
      <c r="E36" s="55"/>
      <c r="F36" s="55"/>
      <c r="G36" s="55"/>
      <c r="H36" s="120">
        <f t="shared" si="2"/>
        <v>0</v>
      </c>
      <c r="I36" s="55"/>
      <c r="J36" s="277"/>
      <c r="K36" s="277"/>
      <c r="L36" s="277"/>
      <c r="M36" s="277"/>
      <c r="N36" s="277"/>
      <c r="O36" s="277"/>
    </row>
    <row r="37" spans="1:15" ht="30" customHeight="1" thickBot="1">
      <c r="A37" s="662" t="s">
        <v>58</v>
      </c>
      <c r="B37" s="663"/>
      <c r="C37" s="37">
        <f t="shared" ref="C37:H37" si="3">SUM(C27:C36)</f>
        <v>0</v>
      </c>
      <c r="D37" s="37">
        <f t="shared" si="3"/>
        <v>0</v>
      </c>
      <c r="E37" s="76">
        <f t="shared" si="3"/>
        <v>0</v>
      </c>
      <c r="F37" s="76">
        <f t="shared" si="3"/>
        <v>0</v>
      </c>
      <c r="G37" s="76">
        <f t="shared" si="3"/>
        <v>0</v>
      </c>
      <c r="H37" s="37">
        <f t="shared" si="3"/>
        <v>0</v>
      </c>
      <c r="I37" s="76"/>
    </row>
    <row r="38" spans="1:15" s="3" customFormat="1" ht="28.5" customHeight="1" thickBot="1">
      <c r="A38" s="664" t="s">
        <v>59</v>
      </c>
      <c r="B38" s="665"/>
      <c r="C38" s="665"/>
      <c r="D38" s="665"/>
      <c r="E38" s="665"/>
      <c r="F38" s="665"/>
      <c r="G38" s="665"/>
      <c r="H38" s="665"/>
      <c r="I38" s="666"/>
    </row>
    <row r="39" spans="1:15" s="32" customFormat="1" ht="38.25" customHeight="1" thickTop="1">
      <c r="A39" s="118" t="s">
        <v>60</v>
      </c>
      <c r="B39" s="118" t="str">
        <f>'صفحه اصلی'!$C$10</f>
        <v>عبدالرحیم فرزانه</v>
      </c>
      <c r="C39" s="118" t="s">
        <v>7</v>
      </c>
      <c r="D39" s="118">
        <f>'صفحه اصلی'!$C$11</f>
        <v>0</v>
      </c>
      <c r="E39" s="272" t="s">
        <v>131</v>
      </c>
      <c r="F39" s="118" t="str">
        <f>'صفحه اصلی'!$C$12</f>
        <v>محمودرضا شفیع نیا</v>
      </c>
      <c r="G39" s="667" t="s">
        <v>132</v>
      </c>
      <c r="H39" s="667"/>
      <c r="I39" s="274" t="str">
        <f>'صفحه اصلی'!$C$13</f>
        <v>دکتر محمود گنجی فرد</v>
      </c>
    </row>
    <row r="40" spans="1:15" ht="26.25" customHeight="1" thickBot="1">
      <c r="A40" s="522" t="s">
        <v>15</v>
      </c>
      <c r="B40" s="522"/>
      <c r="C40" s="522"/>
      <c r="D40" s="522"/>
      <c r="E40" s="522"/>
      <c r="F40" s="522"/>
      <c r="G40" s="522"/>
      <c r="H40" s="522"/>
      <c r="I40" s="128" t="s">
        <v>186</v>
      </c>
    </row>
    <row r="41" spans="1:15" ht="25.5" customHeight="1" thickTop="1" thickBot="1">
      <c r="A41" s="550" t="s">
        <v>191</v>
      </c>
      <c r="B41" s="551"/>
      <c r="C41" s="551"/>
      <c r="D41" s="551"/>
      <c r="E41" s="551"/>
      <c r="F41" s="551"/>
      <c r="G41" s="551"/>
      <c r="H41" s="551"/>
      <c r="I41" s="552"/>
    </row>
    <row r="42" spans="1:15" ht="25.5" customHeight="1" thickBot="1">
      <c r="A42" s="85" t="s">
        <v>10</v>
      </c>
      <c r="B42" s="520"/>
      <c r="C42" s="520"/>
      <c r="D42" s="520"/>
      <c r="E42" s="520"/>
      <c r="F42" s="520"/>
      <c r="G42" s="520"/>
      <c r="H42" s="520"/>
      <c r="I42" s="521"/>
    </row>
    <row r="43" spans="1:15" s="3" customFormat="1" ht="35.25" customHeight="1" thickTop="1">
      <c r="A43" s="510" t="s">
        <v>54</v>
      </c>
      <c r="B43" s="510"/>
      <c r="C43" s="510"/>
      <c r="D43" s="510"/>
      <c r="E43" s="510"/>
      <c r="F43" s="510"/>
      <c r="G43" s="510"/>
      <c r="H43" s="510"/>
      <c r="I43" s="510"/>
    </row>
    <row r="44" spans="1:15" s="32" customFormat="1" ht="24.75" customHeight="1">
      <c r="A44" s="272" t="s">
        <v>0</v>
      </c>
      <c r="B44" s="117">
        <f>'صفحه اصلی'!C49</f>
        <v>0</v>
      </c>
      <c r="C44" s="609"/>
      <c r="D44" s="609"/>
      <c r="E44" s="609"/>
      <c r="F44" s="119"/>
      <c r="G44" s="119"/>
      <c r="H44" s="119"/>
      <c r="I44" s="119"/>
    </row>
    <row r="45" spans="1:15" s="32" customFormat="1" ht="25.5" customHeight="1" thickBot="1">
      <c r="A45" s="276" t="s">
        <v>1</v>
      </c>
      <c r="B45" s="278">
        <f>'صفحه اصلی'!C50</f>
        <v>0</v>
      </c>
      <c r="C45" s="172"/>
      <c r="D45" s="276" t="s">
        <v>19</v>
      </c>
      <c r="E45" s="144">
        <f>'4ابلاغی'!E43</f>
        <v>0</v>
      </c>
      <c r="F45" s="276" t="s">
        <v>33</v>
      </c>
      <c r="G45" s="278">
        <f>'صفحه اصلی'!C51</f>
        <v>0</v>
      </c>
      <c r="H45" s="278"/>
      <c r="I45" s="271"/>
    </row>
    <row r="46" spans="1:15" ht="31.5" customHeight="1" thickTop="1" thickBot="1">
      <c r="A46" s="656" t="s">
        <v>55</v>
      </c>
      <c r="B46" s="658" t="s">
        <v>56</v>
      </c>
      <c r="C46" s="658" t="s">
        <v>130</v>
      </c>
      <c r="D46" s="658" t="s">
        <v>57</v>
      </c>
      <c r="E46" s="497" t="s">
        <v>143</v>
      </c>
      <c r="F46" s="668" t="s">
        <v>144</v>
      </c>
      <c r="G46" s="669"/>
      <c r="H46" s="658" t="s">
        <v>61</v>
      </c>
      <c r="I46" s="660" t="s">
        <v>62</v>
      </c>
    </row>
    <row r="47" spans="1:15" ht="21.75" customHeight="1" thickBot="1">
      <c r="A47" s="657"/>
      <c r="B47" s="659"/>
      <c r="C47" s="659"/>
      <c r="D47" s="659"/>
      <c r="E47" s="498"/>
      <c r="F47" s="279" t="s">
        <v>22</v>
      </c>
      <c r="G47" s="279" t="s">
        <v>2</v>
      </c>
      <c r="H47" s="659"/>
      <c r="I47" s="661"/>
    </row>
    <row r="48" spans="1:15" ht="24.75" customHeight="1">
      <c r="A48" s="72">
        <f>'4ابلاغی'!A46</f>
        <v>0</v>
      </c>
      <c r="B48" s="55"/>
      <c r="C48" s="176">
        <f>'4ابلاغی'!B46</f>
        <v>0</v>
      </c>
      <c r="D48" s="55"/>
      <c r="E48" s="55"/>
      <c r="F48" s="55"/>
      <c r="G48" s="55"/>
      <c r="H48" s="120">
        <f>SUM(E48:G48)</f>
        <v>0</v>
      </c>
      <c r="I48" s="55"/>
      <c r="J48" s="581"/>
      <c r="K48" s="581"/>
      <c r="L48" s="581"/>
      <c r="M48" s="581"/>
      <c r="N48" s="581"/>
      <c r="O48" s="581"/>
    </row>
    <row r="49" spans="1:15" ht="24.75" customHeight="1">
      <c r="A49" s="61">
        <f>'4ابلاغی'!A47</f>
        <v>0</v>
      </c>
      <c r="B49" s="55"/>
      <c r="C49" s="176">
        <f>'4ابلاغی'!B47</f>
        <v>0</v>
      </c>
      <c r="D49" s="55"/>
      <c r="E49" s="55"/>
      <c r="F49" s="55"/>
      <c r="G49" s="55"/>
      <c r="H49" s="120">
        <f t="shared" ref="H49:H57" si="4">SUM(E49:G49)</f>
        <v>0</v>
      </c>
      <c r="I49" s="55"/>
      <c r="J49" s="581"/>
      <c r="K49" s="581"/>
      <c r="L49" s="581"/>
      <c r="M49" s="581"/>
      <c r="N49" s="581"/>
      <c r="O49" s="581"/>
    </row>
    <row r="50" spans="1:15" ht="24.75" customHeight="1">
      <c r="A50" s="61">
        <f>'4ابلاغی'!A48</f>
        <v>0</v>
      </c>
      <c r="B50" s="55"/>
      <c r="C50" s="176">
        <f>'4ابلاغی'!B48</f>
        <v>0</v>
      </c>
      <c r="D50" s="55"/>
      <c r="E50" s="55"/>
      <c r="F50" s="55"/>
      <c r="G50" s="55"/>
      <c r="H50" s="120">
        <f t="shared" si="4"/>
        <v>0</v>
      </c>
      <c r="I50" s="55"/>
      <c r="J50" s="581"/>
      <c r="K50" s="581"/>
      <c r="L50" s="581"/>
      <c r="M50" s="581"/>
      <c r="N50" s="581"/>
      <c r="O50" s="581"/>
    </row>
    <row r="51" spans="1:15" ht="24.75" customHeight="1">
      <c r="A51" s="61">
        <f>'4ابلاغی'!A49</f>
        <v>0</v>
      </c>
      <c r="B51" s="55"/>
      <c r="C51" s="176">
        <f>'4ابلاغی'!B49</f>
        <v>0</v>
      </c>
      <c r="D51" s="55"/>
      <c r="E51" s="55"/>
      <c r="F51" s="55"/>
      <c r="G51" s="55"/>
      <c r="H51" s="120">
        <f t="shared" si="4"/>
        <v>0</v>
      </c>
      <c r="I51" s="55"/>
      <c r="J51" s="581"/>
      <c r="K51" s="581"/>
      <c r="L51" s="581"/>
      <c r="M51" s="581"/>
      <c r="N51" s="581"/>
      <c r="O51" s="581"/>
    </row>
    <row r="52" spans="1:15" ht="24.75" customHeight="1">
      <c r="A52" s="61">
        <f>'4ابلاغی'!A50</f>
        <v>0</v>
      </c>
      <c r="B52" s="55"/>
      <c r="C52" s="176">
        <f>'4ابلاغی'!B50</f>
        <v>0</v>
      </c>
      <c r="D52" s="55"/>
      <c r="E52" s="55"/>
      <c r="F52" s="55"/>
      <c r="G52" s="55"/>
      <c r="H52" s="120">
        <f t="shared" si="4"/>
        <v>0</v>
      </c>
      <c r="I52" s="55"/>
      <c r="J52" s="581"/>
      <c r="K52" s="581"/>
      <c r="L52" s="581"/>
      <c r="M52" s="581"/>
      <c r="N52" s="581"/>
      <c r="O52" s="581"/>
    </row>
    <row r="53" spans="1:15" ht="24.75" customHeight="1">
      <c r="A53" s="61">
        <f>'4ابلاغی'!A51</f>
        <v>0</v>
      </c>
      <c r="B53" s="55"/>
      <c r="C53" s="176">
        <f>'4ابلاغی'!B51</f>
        <v>0</v>
      </c>
      <c r="D53" s="55"/>
      <c r="E53" s="55"/>
      <c r="F53" s="55"/>
      <c r="G53" s="55"/>
      <c r="H53" s="120">
        <f t="shared" si="4"/>
        <v>0</v>
      </c>
      <c r="I53" s="55"/>
      <c r="J53" s="277"/>
      <c r="K53" s="277"/>
      <c r="L53" s="277"/>
      <c r="M53" s="277"/>
      <c r="N53" s="277"/>
      <c r="O53" s="277"/>
    </row>
    <row r="54" spans="1:15" ht="24.75" customHeight="1">
      <c r="A54" s="61">
        <f>'4ابلاغی'!A52</f>
        <v>0</v>
      </c>
      <c r="B54" s="55"/>
      <c r="C54" s="176">
        <f>'4ابلاغی'!B52</f>
        <v>0</v>
      </c>
      <c r="D54" s="55"/>
      <c r="E54" s="55"/>
      <c r="F54" s="55"/>
      <c r="G54" s="55"/>
      <c r="H54" s="120">
        <f t="shared" si="4"/>
        <v>0</v>
      </c>
      <c r="I54" s="55"/>
      <c r="J54" s="277"/>
      <c r="K54" s="277"/>
      <c r="L54" s="277"/>
      <c r="M54" s="277"/>
      <c r="N54" s="277"/>
      <c r="O54" s="277"/>
    </row>
    <row r="55" spans="1:15" ht="24.75" customHeight="1">
      <c r="A55" s="61">
        <f>'4ابلاغی'!A53</f>
        <v>0</v>
      </c>
      <c r="B55" s="55"/>
      <c r="C55" s="176">
        <f>'4ابلاغی'!B53</f>
        <v>0</v>
      </c>
      <c r="D55" s="55"/>
      <c r="E55" s="55"/>
      <c r="F55" s="55"/>
      <c r="G55" s="55"/>
      <c r="H55" s="120">
        <f t="shared" si="4"/>
        <v>0</v>
      </c>
      <c r="I55" s="55"/>
      <c r="J55" s="277"/>
      <c r="K55" s="277"/>
      <c r="L55" s="277"/>
      <c r="M55" s="277"/>
      <c r="N55" s="277"/>
      <c r="O55" s="277"/>
    </row>
    <row r="56" spans="1:15" ht="24.75" customHeight="1">
      <c r="A56" s="61">
        <f>'4ابلاغی'!A54</f>
        <v>0</v>
      </c>
      <c r="B56" s="55"/>
      <c r="C56" s="176">
        <f>'4ابلاغی'!B54</f>
        <v>0</v>
      </c>
      <c r="D56" s="55"/>
      <c r="E56" s="55"/>
      <c r="F56" s="55"/>
      <c r="G56" s="55"/>
      <c r="H56" s="120">
        <f t="shared" si="4"/>
        <v>0</v>
      </c>
      <c r="I56" s="55"/>
      <c r="J56" s="277"/>
      <c r="K56" s="277"/>
      <c r="L56" s="277"/>
      <c r="M56" s="277"/>
      <c r="N56" s="277"/>
      <c r="O56" s="277"/>
    </row>
    <row r="57" spans="1:15" ht="24.75" customHeight="1" thickBot="1">
      <c r="A57" s="61">
        <f>'4ابلاغی'!A55</f>
        <v>0</v>
      </c>
      <c r="B57" s="55"/>
      <c r="C57" s="176">
        <f>'4ابلاغی'!B55</f>
        <v>0</v>
      </c>
      <c r="D57" s="55"/>
      <c r="E57" s="55"/>
      <c r="F57" s="55"/>
      <c r="G57" s="55"/>
      <c r="H57" s="120">
        <f t="shared" si="4"/>
        <v>0</v>
      </c>
      <c r="I57" s="55"/>
      <c r="J57" s="277"/>
      <c r="K57" s="277"/>
      <c r="L57" s="277"/>
      <c r="M57" s="277"/>
      <c r="N57" s="277"/>
      <c r="O57" s="277"/>
    </row>
    <row r="58" spans="1:15" ht="30" customHeight="1" thickBot="1">
      <c r="A58" s="662" t="s">
        <v>58</v>
      </c>
      <c r="B58" s="663"/>
      <c r="C58" s="37">
        <f t="shared" ref="C58:H58" si="5">SUM(C48:C57)</f>
        <v>0</v>
      </c>
      <c r="D58" s="37">
        <f t="shared" si="5"/>
        <v>0</v>
      </c>
      <c r="E58" s="76">
        <f t="shared" si="5"/>
        <v>0</v>
      </c>
      <c r="F58" s="76">
        <f t="shared" si="5"/>
        <v>0</v>
      </c>
      <c r="G58" s="76">
        <f t="shared" si="5"/>
        <v>0</v>
      </c>
      <c r="H58" s="37">
        <f t="shared" si="5"/>
        <v>0</v>
      </c>
      <c r="I58" s="76"/>
    </row>
    <row r="59" spans="1:15" s="3" customFormat="1" ht="28.5" customHeight="1" thickBot="1">
      <c r="A59" s="664" t="s">
        <v>59</v>
      </c>
      <c r="B59" s="665"/>
      <c r="C59" s="665"/>
      <c r="D59" s="665"/>
      <c r="E59" s="665"/>
      <c r="F59" s="665"/>
      <c r="G59" s="665"/>
      <c r="H59" s="665"/>
      <c r="I59" s="666"/>
    </row>
    <row r="60" spans="1:15" s="32" customFormat="1" ht="38.25" customHeight="1" thickTop="1">
      <c r="A60" s="118" t="s">
        <v>60</v>
      </c>
      <c r="B60" s="118" t="str">
        <f>'صفحه اصلی'!$C$10</f>
        <v>عبدالرحیم فرزانه</v>
      </c>
      <c r="C60" s="118" t="s">
        <v>7</v>
      </c>
      <c r="D60" s="118">
        <f>'صفحه اصلی'!$C$11</f>
        <v>0</v>
      </c>
      <c r="E60" s="272" t="s">
        <v>131</v>
      </c>
      <c r="F60" s="118" t="str">
        <f>'صفحه اصلی'!$C$12</f>
        <v>محمودرضا شفیع نیا</v>
      </c>
      <c r="G60" s="667" t="s">
        <v>132</v>
      </c>
      <c r="H60" s="667"/>
      <c r="I60" s="274" t="str">
        <f>'صفحه اصلی'!$C$13</f>
        <v>دکتر محمود گنجی فرد</v>
      </c>
    </row>
    <row r="61" spans="1:15" ht="26.25" customHeight="1" thickBot="1">
      <c r="A61" s="522" t="s">
        <v>15</v>
      </c>
      <c r="B61" s="522"/>
      <c r="C61" s="522"/>
      <c r="D61" s="522"/>
      <c r="E61" s="522"/>
      <c r="F61" s="522"/>
      <c r="G61" s="522"/>
      <c r="H61" s="522"/>
      <c r="I61" s="128" t="s">
        <v>186</v>
      </c>
    </row>
    <row r="62" spans="1:15" ht="25.5" customHeight="1" thickTop="1" thickBot="1">
      <c r="A62" s="550" t="s">
        <v>191</v>
      </c>
      <c r="B62" s="551"/>
      <c r="C62" s="551"/>
      <c r="D62" s="551"/>
      <c r="E62" s="551"/>
      <c r="F62" s="551"/>
      <c r="G62" s="551"/>
      <c r="H62" s="551"/>
      <c r="I62" s="552"/>
    </row>
    <row r="63" spans="1:15" ht="25.5" customHeight="1" thickBot="1">
      <c r="A63" s="85" t="s">
        <v>10</v>
      </c>
      <c r="B63" s="520"/>
      <c r="C63" s="520"/>
      <c r="D63" s="520"/>
      <c r="E63" s="520"/>
      <c r="F63" s="520"/>
      <c r="G63" s="520"/>
      <c r="H63" s="520"/>
      <c r="I63" s="521"/>
    </row>
    <row r="64" spans="1:15" s="3" customFormat="1" ht="35.25" customHeight="1" thickTop="1">
      <c r="A64" s="510" t="s">
        <v>54</v>
      </c>
      <c r="B64" s="510"/>
      <c r="C64" s="510"/>
      <c r="D64" s="510"/>
      <c r="E64" s="510"/>
      <c r="F64" s="510"/>
      <c r="G64" s="510"/>
      <c r="H64" s="510"/>
      <c r="I64" s="510"/>
    </row>
    <row r="65" spans="1:15" s="32" customFormat="1" ht="24.75" customHeight="1">
      <c r="A65" s="272" t="s">
        <v>0</v>
      </c>
      <c r="B65" s="117">
        <f>'صفحه اصلی'!C70</f>
        <v>0</v>
      </c>
      <c r="C65" s="609"/>
      <c r="D65" s="609"/>
      <c r="E65" s="609"/>
      <c r="F65" s="119"/>
      <c r="G65" s="119"/>
      <c r="H65" s="119"/>
      <c r="I65" s="119"/>
    </row>
    <row r="66" spans="1:15" s="32" customFormat="1" ht="25.5" customHeight="1" thickBot="1">
      <c r="A66" s="276" t="s">
        <v>1</v>
      </c>
      <c r="B66" s="278">
        <f>'صفحه اصلی'!C71</f>
        <v>0</v>
      </c>
      <c r="C66" s="172"/>
      <c r="D66" s="276" t="s">
        <v>19</v>
      </c>
      <c r="E66" s="144">
        <f>'4ابلاغی'!E63</f>
        <v>0</v>
      </c>
      <c r="F66" s="276" t="s">
        <v>33</v>
      </c>
      <c r="G66" s="278">
        <f>'صفحه اصلی'!C72</f>
        <v>0</v>
      </c>
      <c r="H66" s="278"/>
      <c r="I66" s="271"/>
    </row>
    <row r="67" spans="1:15" ht="31.5" customHeight="1" thickTop="1" thickBot="1">
      <c r="A67" s="656" t="s">
        <v>55</v>
      </c>
      <c r="B67" s="658" t="s">
        <v>56</v>
      </c>
      <c r="C67" s="658" t="s">
        <v>130</v>
      </c>
      <c r="D67" s="658" t="s">
        <v>57</v>
      </c>
      <c r="E67" s="497" t="s">
        <v>143</v>
      </c>
      <c r="F67" s="668" t="s">
        <v>144</v>
      </c>
      <c r="G67" s="669"/>
      <c r="H67" s="658" t="s">
        <v>61</v>
      </c>
      <c r="I67" s="660" t="s">
        <v>62</v>
      </c>
    </row>
    <row r="68" spans="1:15" ht="21.75" customHeight="1" thickBot="1">
      <c r="A68" s="657"/>
      <c r="B68" s="659"/>
      <c r="C68" s="659"/>
      <c r="D68" s="659"/>
      <c r="E68" s="498"/>
      <c r="F68" s="279" t="s">
        <v>22</v>
      </c>
      <c r="G68" s="279" t="s">
        <v>2</v>
      </c>
      <c r="H68" s="659"/>
      <c r="I68" s="661"/>
    </row>
    <row r="69" spans="1:15" ht="24.75" customHeight="1">
      <c r="A69" s="72">
        <f>'4ابلاغی'!A66</f>
        <v>0</v>
      </c>
      <c r="B69" s="55"/>
      <c r="C69" s="176">
        <f>'4ابلاغی'!B66</f>
        <v>0</v>
      </c>
      <c r="D69" s="55"/>
      <c r="E69" s="55"/>
      <c r="F69" s="55"/>
      <c r="G69" s="55"/>
      <c r="H69" s="120">
        <f>SUM(E69:G69)</f>
        <v>0</v>
      </c>
      <c r="I69" s="55"/>
      <c r="J69" s="581"/>
      <c r="K69" s="581"/>
      <c r="L69" s="581"/>
      <c r="M69" s="581"/>
      <c r="N69" s="581"/>
      <c r="O69" s="581"/>
    </row>
    <row r="70" spans="1:15" ht="24.75" customHeight="1">
      <c r="A70" s="61">
        <f>'4ابلاغی'!A67</f>
        <v>0</v>
      </c>
      <c r="B70" s="55"/>
      <c r="C70" s="176">
        <f>'4ابلاغی'!B67</f>
        <v>0</v>
      </c>
      <c r="D70" s="55"/>
      <c r="E70" s="55"/>
      <c r="F70" s="55"/>
      <c r="G70" s="55"/>
      <c r="H70" s="120">
        <f t="shared" ref="H70:H78" si="6">SUM(E70:G70)</f>
        <v>0</v>
      </c>
      <c r="I70" s="55"/>
      <c r="J70" s="581"/>
      <c r="K70" s="581"/>
      <c r="L70" s="581"/>
      <c r="M70" s="581"/>
      <c r="N70" s="581"/>
      <c r="O70" s="581"/>
    </row>
    <row r="71" spans="1:15" ht="24.75" customHeight="1">
      <c r="A71" s="61">
        <f>'4ابلاغی'!A68</f>
        <v>0</v>
      </c>
      <c r="B71" s="55"/>
      <c r="C71" s="176">
        <f>'4ابلاغی'!B68</f>
        <v>0</v>
      </c>
      <c r="D71" s="55"/>
      <c r="E71" s="55"/>
      <c r="F71" s="55"/>
      <c r="G71" s="55"/>
      <c r="H71" s="120">
        <f t="shared" si="6"/>
        <v>0</v>
      </c>
      <c r="I71" s="55"/>
      <c r="J71" s="581"/>
      <c r="K71" s="581"/>
      <c r="L71" s="581"/>
      <c r="M71" s="581"/>
      <c r="N71" s="581"/>
      <c r="O71" s="581"/>
    </row>
    <row r="72" spans="1:15" ht="24.75" customHeight="1">
      <c r="A72" s="61">
        <f>'4ابلاغی'!A69</f>
        <v>0</v>
      </c>
      <c r="B72" s="55"/>
      <c r="C72" s="176">
        <f>'4ابلاغی'!B69</f>
        <v>0</v>
      </c>
      <c r="D72" s="55"/>
      <c r="E72" s="55"/>
      <c r="F72" s="55"/>
      <c r="G72" s="55"/>
      <c r="H72" s="120">
        <f t="shared" si="6"/>
        <v>0</v>
      </c>
      <c r="I72" s="55"/>
      <c r="J72" s="581"/>
      <c r="K72" s="581"/>
      <c r="L72" s="581"/>
      <c r="M72" s="581"/>
      <c r="N72" s="581"/>
      <c r="O72" s="581"/>
    </row>
    <row r="73" spans="1:15" ht="24.75" customHeight="1">
      <c r="A73" s="61">
        <f>'4ابلاغی'!A70</f>
        <v>0</v>
      </c>
      <c r="B73" s="55"/>
      <c r="C73" s="176">
        <f>'4ابلاغی'!B70</f>
        <v>0</v>
      </c>
      <c r="D73" s="55"/>
      <c r="E73" s="55"/>
      <c r="F73" s="55"/>
      <c r="G73" s="55"/>
      <c r="H73" s="120">
        <f t="shared" si="6"/>
        <v>0</v>
      </c>
      <c r="I73" s="55"/>
      <c r="J73" s="581"/>
      <c r="K73" s="581"/>
      <c r="L73" s="581"/>
      <c r="M73" s="581"/>
      <c r="N73" s="581"/>
      <c r="O73" s="581"/>
    </row>
    <row r="74" spans="1:15" ht="24.75" customHeight="1">
      <c r="A74" s="61">
        <f>'4ابلاغی'!A71</f>
        <v>0</v>
      </c>
      <c r="B74" s="55"/>
      <c r="C74" s="176">
        <f>'4ابلاغی'!B71</f>
        <v>0</v>
      </c>
      <c r="D74" s="55"/>
      <c r="E74" s="55"/>
      <c r="F74" s="55"/>
      <c r="G74" s="55"/>
      <c r="H74" s="120">
        <f t="shared" si="6"/>
        <v>0</v>
      </c>
      <c r="I74" s="55"/>
      <c r="J74" s="277"/>
      <c r="K74" s="277"/>
      <c r="L74" s="277"/>
      <c r="M74" s="277"/>
      <c r="N74" s="277"/>
      <c r="O74" s="277"/>
    </row>
    <row r="75" spans="1:15" ht="24.75" customHeight="1">
      <c r="A75" s="61">
        <f>'4ابلاغی'!A72</f>
        <v>0</v>
      </c>
      <c r="B75" s="55"/>
      <c r="C75" s="176">
        <f>'4ابلاغی'!B72</f>
        <v>0</v>
      </c>
      <c r="D75" s="55"/>
      <c r="E75" s="55"/>
      <c r="F75" s="55"/>
      <c r="G75" s="55"/>
      <c r="H75" s="120">
        <f t="shared" si="6"/>
        <v>0</v>
      </c>
      <c r="I75" s="55"/>
      <c r="J75" s="277"/>
      <c r="K75" s="277"/>
      <c r="L75" s="277"/>
      <c r="M75" s="277"/>
      <c r="N75" s="277"/>
      <c r="O75" s="277"/>
    </row>
    <row r="76" spans="1:15" ht="24.75" customHeight="1">
      <c r="A76" s="61">
        <f>'4ابلاغی'!A73</f>
        <v>0</v>
      </c>
      <c r="B76" s="55"/>
      <c r="C76" s="176">
        <f>'4ابلاغی'!B73</f>
        <v>0</v>
      </c>
      <c r="D76" s="55"/>
      <c r="E76" s="55"/>
      <c r="F76" s="55"/>
      <c r="G76" s="55"/>
      <c r="H76" s="120">
        <f t="shared" si="6"/>
        <v>0</v>
      </c>
      <c r="I76" s="55"/>
      <c r="J76" s="277"/>
      <c r="K76" s="277"/>
      <c r="L76" s="277"/>
      <c r="M76" s="277"/>
      <c r="N76" s="277"/>
      <c r="O76" s="277"/>
    </row>
    <row r="77" spans="1:15" ht="24.75" customHeight="1">
      <c r="A77" s="61">
        <f>'4ابلاغی'!A74</f>
        <v>0</v>
      </c>
      <c r="B77" s="55"/>
      <c r="C77" s="176">
        <f>'4ابلاغی'!B74</f>
        <v>0</v>
      </c>
      <c r="D77" s="55"/>
      <c r="E77" s="55"/>
      <c r="F77" s="55"/>
      <c r="G77" s="55"/>
      <c r="H77" s="120">
        <f t="shared" si="6"/>
        <v>0</v>
      </c>
      <c r="I77" s="55"/>
      <c r="J77" s="277"/>
      <c r="K77" s="277"/>
      <c r="L77" s="277"/>
      <c r="M77" s="277"/>
      <c r="N77" s="277"/>
      <c r="O77" s="277"/>
    </row>
    <row r="78" spans="1:15" ht="24.75" customHeight="1" thickBot="1">
      <c r="A78" s="61">
        <f>'4ابلاغی'!A75</f>
        <v>0</v>
      </c>
      <c r="B78" s="55"/>
      <c r="C78" s="176">
        <f>'4ابلاغی'!B75</f>
        <v>0</v>
      </c>
      <c r="D78" s="55"/>
      <c r="E78" s="55"/>
      <c r="F78" s="55"/>
      <c r="G78" s="55"/>
      <c r="H78" s="120">
        <f t="shared" si="6"/>
        <v>0</v>
      </c>
      <c r="I78" s="55"/>
      <c r="J78" s="277"/>
      <c r="K78" s="277"/>
      <c r="L78" s="277"/>
      <c r="M78" s="277"/>
      <c r="N78" s="277"/>
      <c r="O78" s="277"/>
    </row>
    <row r="79" spans="1:15" ht="30" customHeight="1" thickBot="1">
      <c r="A79" s="662" t="s">
        <v>58</v>
      </c>
      <c r="B79" s="663"/>
      <c r="C79" s="37">
        <f t="shared" ref="C79:H79" si="7">SUM(C69:C78)</f>
        <v>0</v>
      </c>
      <c r="D79" s="37">
        <f t="shared" si="7"/>
        <v>0</v>
      </c>
      <c r="E79" s="76">
        <f t="shared" si="7"/>
        <v>0</v>
      </c>
      <c r="F79" s="76">
        <f t="shared" si="7"/>
        <v>0</v>
      </c>
      <c r="G79" s="76">
        <f t="shared" si="7"/>
        <v>0</v>
      </c>
      <c r="H79" s="37">
        <f t="shared" si="7"/>
        <v>0</v>
      </c>
      <c r="I79" s="76"/>
    </row>
    <row r="80" spans="1:15" s="3" customFormat="1" ht="28.5" customHeight="1" thickBot="1">
      <c r="A80" s="664" t="s">
        <v>59</v>
      </c>
      <c r="B80" s="665"/>
      <c r="C80" s="665"/>
      <c r="D80" s="665"/>
      <c r="E80" s="665"/>
      <c r="F80" s="665"/>
      <c r="G80" s="665"/>
      <c r="H80" s="665"/>
      <c r="I80" s="666"/>
    </row>
    <row r="81" spans="1:15" s="32" customFormat="1" ht="38.25" customHeight="1" thickTop="1">
      <c r="A81" s="118" t="s">
        <v>60</v>
      </c>
      <c r="B81" s="118" t="str">
        <f>'صفحه اصلی'!$C$10</f>
        <v>عبدالرحیم فرزانه</v>
      </c>
      <c r="C81" s="118" t="s">
        <v>7</v>
      </c>
      <c r="D81" s="118">
        <f>'صفحه اصلی'!$C$11</f>
        <v>0</v>
      </c>
      <c r="E81" s="272" t="s">
        <v>131</v>
      </c>
      <c r="F81" s="118" t="str">
        <f>'صفحه اصلی'!$C$12</f>
        <v>محمودرضا شفیع نیا</v>
      </c>
      <c r="G81" s="667" t="s">
        <v>132</v>
      </c>
      <c r="H81" s="667"/>
      <c r="I81" s="274" t="str">
        <f>'صفحه اصلی'!$C$13</f>
        <v>دکتر محمود گنجی فرد</v>
      </c>
    </row>
    <row r="82" spans="1:15" ht="26.25" customHeight="1" thickBot="1">
      <c r="A82" s="522" t="s">
        <v>15</v>
      </c>
      <c r="B82" s="522"/>
      <c r="C82" s="522"/>
      <c r="D82" s="522"/>
      <c r="E82" s="522"/>
      <c r="F82" s="522"/>
      <c r="G82" s="522"/>
      <c r="H82" s="522"/>
      <c r="I82" s="128" t="s">
        <v>186</v>
      </c>
    </row>
    <row r="83" spans="1:15" ht="25.5" customHeight="1" thickTop="1" thickBot="1">
      <c r="A83" s="550" t="s">
        <v>191</v>
      </c>
      <c r="B83" s="551"/>
      <c r="C83" s="551"/>
      <c r="D83" s="551"/>
      <c r="E83" s="551"/>
      <c r="F83" s="551"/>
      <c r="G83" s="551"/>
      <c r="H83" s="551"/>
      <c r="I83" s="552"/>
    </row>
    <row r="84" spans="1:15" ht="25.5" customHeight="1" thickBot="1">
      <c r="A84" s="85" t="s">
        <v>10</v>
      </c>
      <c r="B84" s="520"/>
      <c r="C84" s="520"/>
      <c r="D84" s="520"/>
      <c r="E84" s="520"/>
      <c r="F84" s="520"/>
      <c r="G84" s="520"/>
      <c r="H84" s="520"/>
      <c r="I84" s="521"/>
    </row>
    <row r="85" spans="1:15" s="3" customFormat="1" ht="35.25" customHeight="1" thickTop="1">
      <c r="A85" s="510" t="s">
        <v>54</v>
      </c>
      <c r="B85" s="510"/>
      <c r="C85" s="510"/>
      <c r="D85" s="510"/>
      <c r="E85" s="510"/>
      <c r="F85" s="510"/>
      <c r="G85" s="510"/>
      <c r="H85" s="510"/>
      <c r="I85" s="510"/>
    </row>
    <row r="86" spans="1:15" s="32" customFormat="1" ht="24.75" customHeight="1">
      <c r="A86" s="272" t="s">
        <v>0</v>
      </c>
      <c r="B86" s="117">
        <f>'صفحه اصلی'!C91</f>
        <v>0</v>
      </c>
      <c r="C86" s="609"/>
      <c r="D86" s="609"/>
      <c r="E86" s="609"/>
      <c r="F86" s="119"/>
      <c r="G86" s="119"/>
      <c r="H86" s="119"/>
      <c r="I86" s="119"/>
    </row>
    <row r="87" spans="1:15" s="32" customFormat="1" ht="25.5" customHeight="1" thickBot="1">
      <c r="A87" s="276" t="s">
        <v>1</v>
      </c>
      <c r="B87" s="278">
        <f>'صفحه اصلی'!C92</f>
        <v>0</v>
      </c>
      <c r="C87" s="172"/>
      <c r="D87" s="276" t="s">
        <v>19</v>
      </c>
      <c r="E87" s="144">
        <f>'4ابلاغی'!E83</f>
        <v>0</v>
      </c>
      <c r="F87" s="276" t="s">
        <v>33</v>
      </c>
      <c r="G87" s="278">
        <f>'صفحه اصلی'!C93</f>
        <v>0</v>
      </c>
      <c r="H87" s="278"/>
      <c r="I87" s="271"/>
    </row>
    <row r="88" spans="1:15" ht="31.5" customHeight="1" thickTop="1" thickBot="1">
      <c r="A88" s="656" t="s">
        <v>55</v>
      </c>
      <c r="B88" s="658" t="s">
        <v>56</v>
      </c>
      <c r="C88" s="658" t="s">
        <v>130</v>
      </c>
      <c r="D88" s="658" t="s">
        <v>57</v>
      </c>
      <c r="E88" s="497" t="s">
        <v>143</v>
      </c>
      <c r="F88" s="668" t="s">
        <v>144</v>
      </c>
      <c r="G88" s="669"/>
      <c r="H88" s="658" t="s">
        <v>61</v>
      </c>
      <c r="I88" s="660" t="s">
        <v>62</v>
      </c>
    </row>
    <row r="89" spans="1:15" ht="21.75" customHeight="1" thickBot="1">
      <c r="A89" s="657"/>
      <c r="B89" s="659"/>
      <c r="C89" s="659"/>
      <c r="D89" s="659"/>
      <c r="E89" s="498"/>
      <c r="F89" s="279" t="s">
        <v>22</v>
      </c>
      <c r="G89" s="279" t="s">
        <v>2</v>
      </c>
      <c r="H89" s="659"/>
      <c r="I89" s="661"/>
    </row>
    <row r="90" spans="1:15" ht="24.75" customHeight="1">
      <c r="A90" s="72">
        <f>'4ابلاغی'!A86</f>
        <v>0</v>
      </c>
      <c r="B90" s="55"/>
      <c r="C90" s="176">
        <f>'4ابلاغی'!B86</f>
        <v>0</v>
      </c>
      <c r="D90" s="55"/>
      <c r="E90" s="55"/>
      <c r="F90" s="55"/>
      <c r="G90" s="55"/>
      <c r="H90" s="120">
        <f>SUM(E90:G90)</f>
        <v>0</v>
      </c>
      <c r="I90" s="55"/>
      <c r="J90" s="581"/>
      <c r="K90" s="581"/>
      <c r="L90" s="581"/>
      <c r="M90" s="581"/>
      <c r="N90" s="581"/>
      <c r="O90" s="581"/>
    </row>
    <row r="91" spans="1:15" ht="24.75" customHeight="1">
      <c r="A91" s="61">
        <f>'4ابلاغی'!A87</f>
        <v>0</v>
      </c>
      <c r="B91" s="55"/>
      <c r="C91" s="176">
        <f>'4ابلاغی'!B87</f>
        <v>0</v>
      </c>
      <c r="D91" s="55"/>
      <c r="E91" s="55"/>
      <c r="F91" s="55"/>
      <c r="G91" s="55"/>
      <c r="H91" s="120">
        <f t="shared" ref="H91:H99" si="8">SUM(E91:G91)</f>
        <v>0</v>
      </c>
      <c r="I91" s="55"/>
      <c r="J91" s="581"/>
      <c r="K91" s="581"/>
      <c r="L91" s="581"/>
      <c r="M91" s="581"/>
      <c r="N91" s="581"/>
      <c r="O91" s="581"/>
    </row>
    <row r="92" spans="1:15" ht="24.75" customHeight="1">
      <c r="A92" s="61">
        <f>'4ابلاغی'!A88</f>
        <v>0</v>
      </c>
      <c r="B92" s="55"/>
      <c r="C92" s="176">
        <f>'4ابلاغی'!B88</f>
        <v>0</v>
      </c>
      <c r="D92" s="55"/>
      <c r="E92" s="55"/>
      <c r="F92" s="55"/>
      <c r="G92" s="55"/>
      <c r="H92" s="120">
        <f t="shared" si="8"/>
        <v>0</v>
      </c>
      <c r="I92" s="55"/>
      <c r="J92" s="581"/>
      <c r="K92" s="581"/>
      <c r="L92" s="581"/>
      <c r="M92" s="581"/>
      <c r="N92" s="581"/>
      <c r="O92" s="581"/>
    </row>
    <row r="93" spans="1:15" ht="24.75" customHeight="1">
      <c r="A93" s="61">
        <f>'4ابلاغی'!A89</f>
        <v>0</v>
      </c>
      <c r="B93" s="55"/>
      <c r="C93" s="176">
        <f>'4ابلاغی'!B89</f>
        <v>0</v>
      </c>
      <c r="D93" s="55"/>
      <c r="E93" s="55"/>
      <c r="F93" s="55"/>
      <c r="G93" s="55"/>
      <c r="H93" s="120">
        <f t="shared" si="8"/>
        <v>0</v>
      </c>
      <c r="I93" s="55"/>
      <c r="J93" s="581"/>
      <c r="K93" s="581"/>
      <c r="L93" s="581"/>
      <c r="M93" s="581"/>
      <c r="N93" s="581"/>
      <c r="O93" s="581"/>
    </row>
    <row r="94" spans="1:15" ht="24.75" customHeight="1">
      <c r="A94" s="61">
        <f>'4ابلاغی'!A90</f>
        <v>0</v>
      </c>
      <c r="B94" s="55"/>
      <c r="C94" s="176">
        <f>'4ابلاغی'!B90</f>
        <v>0</v>
      </c>
      <c r="D94" s="55"/>
      <c r="E94" s="55"/>
      <c r="F94" s="55"/>
      <c r="G94" s="55"/>
      <c r="H94" s="120">
        <f t="shared" si="8"/>
        <v>0</v>
      </c>
      <c r="I94" s="55"/>
      <c r="J94" s="581"/>
      <c r="K94" s="581"/>
      <c r="L94" s="581"/>
      <c r="M94" s="581"/>
      <c r="N94" s="581"/>
      <c r="O94" s="581"/>
    </row>
    <row r="95" spans="1:15" ht="24.75" customHeight="1">
      <c r="A95" s="61">
        <f>'4ابلاغی'!A91</f>
        <v>0</v>
      </c>
      <c r="B95" s="55"/>
      <c r="C95" s="176">
        <f>'4ابلاغی'!B91</f>
        <v>0</v>
      </c>
      <c r="D95" s="55"/>
      <c r="E95" s="55"/>
      <c r="F95" s="55"/>
      <c r="G95" s="55"/>
      <c r="H95" s="120">
        <f t="shared" si="8"/>
        <v>0</v>
      </c>
      <c r="I95" s="55"/>
      <c r="J95" s="277"/>
      <c r="K95" s="277"/>
      <c r="L95" s="277"/>
      <c r="M95" s="277"/>
      <c r="N95" s="277"/>
      <c r="O95" s="277"/>
    </row>
    <row r="96" spans="1:15" ht="24.75" customHeight="1">
      <c r="A96" s="61">
        <f>'4ابلاغی'!A92</f>
        <v>0</v>
      </c>
      <c r="B96" s="55"/>
      <c r="C96" s="176">
        <f>'4ابلاغی'!B92</f>
        <v>0</v>
      </c>
      <c r="D96" s="55"/>
      <c r="E96" s="55"/>
      <c r="F96" s="55"/>
      <c r="G96" s="55"/>
      <c r="H96" s="120">
        <f t="shared" si="8"/>
        <v>0</v>
      </c>
      <c r="I96" s="55"/>
      <c r="J96" s="277"/>
      <c r="K96" s="277"/>
      <c r="L96" s="277"/>
      <c r="M96" s="277"/>
      <c r="N96" s="277"/>
      <c r="O96" s="277"/>
    </row>
    <row r="97" spans="1:15" ht="24.75" customHeight="1">
      <c r="A97" s="61">
        <f>'4ابلاغی'!A93</f>
        <v>0</v>
      </c>
      <c r="B97" s="55"/>
      <c r="C97" s="176">
        <f>'4ابلاغی'!B93</f>
        <v>0</v>
      </c>
      <c r="D97" s="55"/>
      <c r="E97" s="55"/>
      <c r="F97" s="55"/>
      <c r="G97" s="55"/>
      <c r="H97" s="120">
        <f t="shared" si="8"/>
        <v>0</v>
      </c>
      <c r="I97" s="55"/>
      <c r="J97" s="277"/>
      <c r="K97" s="277"/>
      <c r="L97" s="277"/>
      <c r="M97" s="277"/>
      <c r="N97" s="277"/>
      <c r="O97" s="277"/>
    </row>
    <row r="98" spans="1:15" ht="24.75" customHeight="1">
      <c r="A98" s="61">
        <f>'4ابلاغی'!A94</f>
        <v>0</v>
      </c>
      <c r="B98" s="55"/>
      <c r="C98" s="176">
        <f>'4ابلاغی'!B94</f>
        <v>0</v>
      </c>
      <c r="D98" s="55"/>
      <c r="E98" s="55"/>
      <c r="F98" s="55"/>
      <c r="G98" s="55"/>
      <c r="H98" s="120">
        <f t="shared" si="8"/>
        <v>0</v>
      </c>
      <c r="I98" s="55"/>
      <c r="J98" s="277"/>
      <c r="K98" s="277"/>
      <c r="L98" s="277"/>
      <c r="M98" s="277"/>
      <c r="N98" s="277"/>
      <c r="O98" s="277"/>
    </row>
    <row r="99" spans="1:15" ht="24.75" customHeight="1" thickBot="1">
      <c r="A99" s="61">
        <f>'4ابلاغی'!A95</f>
        <v>0</v>
      </c>
      <c r="B99" s="55"/>
      <c r="C99" s="176">
        <f>'4ابلاغی'!B95</f>
        <v>0</v>
      </c>
      <c r="D99" s="55"/>
      <c r="E99" s="55"/>
      <c r="F99" s="55"/>
      <c r="G99" s="55"/>
      <c r="H99" s="120">
        <f t="shared" si="8"/>
        <v>0</v>
      </c>
      <c r="I99" s="55"/>
      <c r="J99" s="277"/>
      <c r="K99" s="277"/>
      <c r="L99" s="277"/>
      <c r="M99" s="277"/>
      <c r="N99" s="277"/>
      <c r="O99" s="277"/>
    </row>
    <row r="100" spans="1:15" ht="30" customHeight="1" thickBot="1">
      <c r="A100" s="662" t="s">
        <v>58</v>
      </c>
      <c r="B100" s="663"/>
      <c r="C100" s="37">
        <f t="shared" ref="C100:H100" si="9">SUM(C90:C99)</f>
        <v>0</v>
      </c>
      <c r="D100" s="37">
        <f t="shared" si="9"/>
        <v>0</v>
      </c>
      <c r="E100" s="76">
        <f t="shared" si="9"/>
        <v>0</v>
      </c>
      <c r="F100" s="76">
        <f t="shared" si="9"/>
        <v>0</v>
      </c>
      <c r="G100" s="76">
        <f t="shared" si="9"/>
        <v>0</v>
      </c>
      <c r="H100" s="37">
        <f t="shared" si="9"/>
        <v>0</v>
      </c>
      <c r="I100" s="76"/>
    </row>
    <row r="101" spans="1:15" s="3" customFormat="1" ht="28.5" customHeight="1" thickBot="1">
      <c r="A101" s="664" t="s">
        <v>59</v>
      </c>
      <c r="B101" s="665"/>
      <c r="C101" s="665"/>
      <c r="D101" s="665"/>
      <c r="E101" s="665"/>
      <c r="F101" s="665"/>
      <c r="G101" s="665"/>
      <c r="H101" s="665"/>
      <c r="I101" s="666"/>
    </row>
    <row r="102" spans="1:15" s="32" customFormat="1" ht="38.25" customHeight="1" thickTop="1">
      <c r="A102" s="118" t="s">
        <v>60</v>
      </c>
      <c r="B102" s="118" t="str">
        <f>'صفحه اصلی'!$C$10</f>
        <v>عبدالرحیم فرزانه</v>
      </c>
      <c r="C102" s="118" t="s">
        <v>7</v>
      </c>
      <c r="D102" s="118">
        <f>'صفحه اصلی'!$C$11</f>
        <v>0</v>
      </c>
      <c r="E102" s="272" t="s">
        <v>131</v>
      </c>
      <c r="F102" s="118" t="str">
        <f>'صفحه اصلی'!$C$12</f>
        <v>محمودرضا شفیع نیا</v>
      </c>
      <c r="G102" s="667" t="s">
        <v>132</v>
      </c>
      <c r="H102" s="667"/>
      <c r="I102" s="274" t="str">
        <f>'صفحه اصلی'!$C$13</f>
        <v>دکتر محمود گنجی فرد</v>
      </c>
    </row>
    <row r="103" spans="1:15" ht="26.25" customHeight="1" thickBot="1">
      <c r="A103" s="522" t="s">
        <v>15</v>
      </c>
      <c r="B103" s="522"/>
      <c r="C103" s="522"/>
      <c r="D103" s="522"/>
      <c r="E103" s="522"/>
      <c r="F103" s="522"/>
      <c r="G103" s="522"/>
      <c r="H103" s="522"/>
      <c r="I103" s="128" t="s">
        <v>186</v>
      </c>
    </row>
    <row r="104" spans="1:15" ht="25.5" customHeight="1" thickTop="1" thickBot="1">
      <c r="A104" s="550" t="s">
        <v>191</v>
      </c>
      <c r="B104" s="551"/>
      <c r="C104" s="551"/>
      <c r="D104" s="551"/>
      <c r="E104" s="551"/>
      <c r="F104" s="551"/>
      <c r="G104" s="551"/>
      <c r="H104" s="551"/>
      <c r="I104" s="552"/>
    </row>
    <row r="105" spans="1:15" ht="25.5" customHeight="1" thickBot="1">
      <c r="A105" s="85" t="s">
        <v>10</v>
      </c>
      <c r="B105" s="520"/>
      <c r="C105" s="520"/>
      <c r="D105" s="520"/>
      <c r="E105" s="520"/>
      <c r="F105" s="520"/>
      <c r="G105" s="520"/>
      <c r="H105" s="520"/>
      <c r="I105" s="521"/>
    </row>
    <row r="106" spans="1:15" s="3" customFormat="1" ht="35.25" customHeight="1" thickTop="1">
      <c r="A106" s="510" t="s">
        <v>54</v>
      </c>
      <c r="B106" s="510"/>
      <c r="C106" s="510"/>
      <c r="D106" s="510"/>
      <c r="E106" s="510"/>
      <c r="F106" s="510"/>
      <c r="G106" s="510"/>
      <c r="H106" s="510"/>
      <c r="I106" s="510"/>
    </row>
    <row r="107" spans="1:15" s="32" customFormat="1" ht="24.75" customHeight="1">
      <c r="A107" s="272" t="s">
        <v>0</v>
      </c>
      <c r="B107" s="117">
        <f>'صفحه اصلی'!C112</f>
        <v>0</v>
      </c>
      <c r="C107" s="609"/>
      <c r="D107" s="609"/>
      <c r="E107" s="609"/>
      <c r="F107" s="119"/>
      <c r="G107" s="119"/>
      <c r="H107" s="119"/>
      <c r="I107" s="119"/>
    </row>
    <row r="108" spans="1:15" s="32" customFormat="1" ht="25.5" customHeight="1" thickBot="1">
      <c r="A108" s="276" t="s">
        <v>1</v>
      </c>
      <c r="B108" s="278">
        <f>'صفحه اصلی'!C113</f>
        <v>0</v>
      </c>
      <c r="C108" s="172"/>
      <c r="D108" s="276" t="s">
        <v>19</v>
      </c>
      <c r="E108" s="144">
        <f>'4ابلاغی'!E103</f>
        <v>0</v>
      </c>
      <c r="F108" s="276" t="s">
        <v>33</v>
      </c>
      <c r="G108" s="278">
        <f>'صفحه اصلی'!C114</f>
        <v>0</v>
      </c>
      <c r="H108" s="278"/>
      <c r="I108" s="271"/>
    </row>
    <row r="109" spans="1:15" ht="31.5" customHeight="1" thickTop="1" thickBot="1">
      <c r="A109" s="656" t="s">
        <v>55</v>
      </c>
      <c r="B109" s="658" t="s">
        <v>56</v>
      </c>
      <c r="C109" s="658" t="s">
        <v>130</v>
      </c>
      <c r="D109" s="658" t="s">
        <v>57</v>
      </c>
      <c r="E109" s="497" t="s">
        <v>143</v>
      </c>
      <c r="F109" s="668" t="s">
        <v>144</v>
      </c>
      <c r="G109" s="669"/>
      <c r="H109" s="658" t="s">
        <v>61</v>
      </c>
      <c r="I109" s="660" t="s">
        <v>62</v>
      </c>
    </row>
    <row r="110" spans="1:15" ht="21.75" customHeight="1" thickBot="1">
      <c r="A110" s="657"/>
      <c r="B110" s="659"/>
      <c r="C110" s="659"/>
      <c r="D110" s="659"/>
      <c r="E110" s="498"/>
      <c r="F110" s="279" t="s">
        <v>22</v>
      </c>
      <c r="G110" s="279" t="s">
        <v>2</v>
      </c>
      <c r="H110" s="659"/>
      <c r="I110" s="661"/>
    </row>
    <row r="111" spans="1:15" ht="24.75" customHeight="1">
      <c r="A111" s="72">
        <f>'4ابلاغی'!A106</f>
        <v>0</v>
      </c>
      <c r="B111" s="55"/>
      <c r="C111" s="176">
        <f>'4ابلاغی'!B106</f>
        <v>0</v>
      </c>
      <c r="D111" s="55"/>
      <c r="E111" s="55"/>
      <c r="F111" s="55"/>
      <c r="G111" s="55"/>
      <c r="H111" s="120">
        <f>SUM(E111:G111)</f>
        <v>0</v>
      </c>
      <c r="I111" s="55"/>
      <c r="J111" s="581"/>
      <c r="K111" s="581"/>
      <c r="L111" s="581"/>
      <c r="M111" s="581"/>
      <c r="N111" s="581"/>
      <c r="O111" s="581"/>
    </row>
    <row r="112" spans="1:15" ht="24.75" customHeight="1">
      <c r="A112" s="61">
        <f>'4ابلاغی'!A107</f>
        <v>0</v>
      </c>
      <c r="B112" s="55"/>
      <c r="C112" s="176">
        <f>'4ابلاغی'!B107</f>
        <v>0</v>
      </c>
      <c r="D112" s="55"/>
      <c r="E112" s="55"/>
      <c r="F112" s="55"/>
      <c r="G112" s="55"/>
      <c r="H112" s="120">
        <f t="shared" ref="H112:H120" si="10">SUM(E112:G112)</f>
        <v>0</v>
      </c>
      <c r="I112" s="55"/>
      <c r="J112" s="581"/>
      <c r="K112" s="581"/>
      <c r="L112" s="581"/>
      <c r="M112" s="581"/>
      <c r="N112" s="581"/>
      <c r="O112" s="581"/>
    </row>
    <row r="113" spans="1:15" ht="24.75" customHeight="1">
      <c r="A113" s="61">
        <f>'4ابلاغی'!A108</f>
        <v>0</v>
      </c>
      <c r="B113" s="55"/>
      <c r="C113" s="176">
        <f>'4ابلاغی'!B108</f>
        <v>0</v>
      </c>
      <c r="D113" s="55"/>
      <c r="E113" s="55"/>
      <c r="F113" s="55"/>
      <c r="G113" s="55"/>
      <c r="H113" s="120">
        <f t="shared" si="10"/>
        <v>0</v>
      </c>
      <c r="I113" s="55"/>
      <c r="J113" s="581"/>
      <c r="K113" s="581"/>
      <c r="L113" s="581"/>
      <c r="M113" s="581"/>
      <c r="N113" s="581"/>
      <c r="O113" s="581"/>
    </row>
    <row r="114" spans="1:15" ht="24.75" customHeight="1">
      <c r="A114" s="61">
        <f>'4ابلاغی'!A109</f>
        <v>0</v>
      </c>
      <c r="B114" s="55"/>
      <c r="C114" s="176">
        <f>'4ابلاغی'!B109</f>
        <v>0</v>
      </c>
      <c r="D114" s="55"/>
      <c r="E114" s="55"/>
      <c r="F114" s="55"/>
      <c r="G114" s="55"/>
      <c r="H114" s="120">
        <f t="shared" si="10"/>
        <v>0</v>
      </c>
      <c r="I114" s="55"/>
      <c r="J114" s="581"/>
      <c r="K114" s="581"/>
      <c r="L114" s="581"/>
      <c r="M114" s="581"/>
      <c r="N114" s="581"/>
      <c r="O114" s="581"/>
    </row>
    <row r="115" spans="1:15" ht="24.75" customHeight="1">
      <c r="A115" s="61">
        <f>'4ابلاغی'!A110</f>
        <v>0</v>
      </c>
      <c r="B115" s="55"/>
      <c r="C115" s="176">
        <f>'4ابلاغی'!B110</f>
        <v>0</v>
      </c>
      <c r="D115" s="55"/>
      <c r="E115" s="55"/>
      <c r="F115" s="55"/>
      <c r="G115" s="55"/>
      <c r="H115" s="120">
        <f t="shared" si="10"/>
        <v>0</v>
      </c>
      <c r="I115" s="55"/>
      <c r="J115" s="581"/>
      <c r="K115" s="581"/>
      <c r="L115" s="581"/>
      <c r="M115" s="581"/>
      <c r="N115" s="581"/>
      <c r="O115" s="581"/>
    </row>
    <row r="116" spans="1:15" ht="24.75" customHeight="1">
      <c r="A116" s="61">
        <f>'4ابلاغی'!A111</f>
        <v>0</v>
      </c>
      <c r="B116" s="55"/>
      <c r="C116" s="176">
        <f>'4ابلاغی'!B111</f>
        <v>0</v>
      </c>
      <c r="D116" s="55"/>
      <c r="E116" s="55"/>
      <c r="F116" s="55"/>
      <c r="G116" s="55"/>
      <c r="H116" s="120">
        <f t="shared" si="10"/>
        <v>0</v>
      </c>
      <c r="I116" s="55"/>
      <c r="J116" s="277"/>
      <c r="K116" s="277"/>
      <c r="L116" s="277"/>
      <c r="M116" s="277"/>
      <c r="N116" s="277"/>
      <c r="O116" s="277"/>
    </row>
    <row r="117" spans="1:15" ht="24.75" customHeight="1">
      <c r="A117" s="61">
        <f>'4ابلاغی'!A112</f>
        <v>0</v>
      </c>
      <c r="B117" s="55"/>
      <c r="C117" s="176">
        <f>'4ابلاغی'!B112</f>
        <v>0</v>
      </c>
      <c r="D117" s="55"/>
      <c r="E117" s="55"/>
      <c r="F117" s="55"/>
      <c r="G117" s="55"/>
      <c r="H117" s="120">
        <f t="shared" si="10"/>
        <v>0</v>
      </c>
      <c r="I117" s="55"/>
      <c r="J117" s="277"/>
      <c r="K117" s="277"/>
      <c r="L117" s="277"/>
      <c r="M117" s="277"/>
      <c r="N117" s="277"/>
      <c r="O117" s="277"/>
    </row>
    <row r="118" spans="1:15" ht="24.75" customHeight="1">
      <c r="A118" s="61">
        <f>'4ابلاغی'!A113</f>
        <v>0</v>
      </c>
      <c r="B118" s="55"/>
      <c r="C118" s="176">
        <f>'4ابلاغی'!B113</f>
        <v>0</v>
      </c>
      <c r="D118" s="55"/>
      <c r="E118" s="55"/>
      <c r="F118" s="55"/>
      <c r="G118" s="55"/>
      <c r="H118" s="120">
        <f t="shared" si="10"/>
        <v>0</v>
      </c>
      <c r="I118" s="55"/>
      <c r="J118" s="277"/>
      <c r="K118" s="277"/>
      <c r="L118" s="277"/>
      <c r="M118" s="277"/>
      <c r="N118" s="277"/>
      <c r="O118" s="277"/>
    </row>
    <row r="119" spans="1:15" ht="24.75" customHeight="1">
      <c r="A119" s="61">
        <f>'4ابلاغی'!A114</f>
        <v>0</v>
      </c>
      <c r="B119" s="55"/>
      <c r="C119" s="176">
        <f>'4ابلاغی'!B114</f>
        <v>0</v>
      </c>
      <c r="D119" s="55"/>
      <c r="E119" s="55"/>
      <c r="F119" s="55"/>
      <c r="G119" s="55"/>
      <c r="H119" s="120">
        <f t="shared" si="10"/>
        <v>0</v>
      </c>
      <c r="I119" s="55"/>
      <c r="J119" s="277"/>
      <c r="K119" s="277"/>
      <c r="L119" s="277"/>
      <c r="M119" s="277"/>
      <c r="N119" s="277"/>
      <c r="O119" s="277"/>
    </row>
    <row r="120" spans="1:15" ht="24.75" customHeight="1" thickBot="1">
      <c r="A120" s="61">
        <f>'4ابلاغی'!A115</f>
        <v>0</v>
      </c>
      <c r="B120" s="55"/>
      <c r="C120" s="176">
        <f>'4ابلاغی'!B115</f>
        <v>0</v>
      </c>
      <c r="D120" s="55"/>
      <c r="E120" s="55"/>
      <c r="F120" s="55"/>
      <c r="G120" s="55"/>
      <c r="H120" s="120">
        <f t="shared" si="10"/>
        <v>0</v>
      </c>
      <c r="I120" s="55"/>
      <c r="J120" s="277"/>
      <c r="K120" s="277"/>
      <c r="L120" s="277"/>
      <c r="M120" s="277"/>
      <c r="N120" s="277"/>
      <c r="O120" s="277"/>
    </row>
    <row r="121" spans="1:15" ht="30" customHeight="1" thickBot="1">
      <c r="A121" s="662" t="s">
        <v>58</v>
      </c>
      <c r="B121" s="663"/>
      <c r="C121" s="37">
        <f t="shared" ref="C121:H121" si="11">SUM(C111:C120)</f>
        <v>0</v>
      </c>
      <c r="D121" s="37">
        <f t="shared" si="11"/>
        <v>0</v>
      </c>
      <c r="E121" s="76">
        <f t="shared" si="11"/>
        <v>0</v>
      </c>
      <c r="F121" s="76">
        <f t="shared" si="11"/>
        <v>0</v>
      </c>
      <c r="G121" s="76">
        <f t="shared" si="11"/>
        <v>0</v>
      </c>
      <c r="H121" s="37">
        <f t="shared" si="11"/>
        <v>0</v>
      </c>
      <c r="I121" s="76"/>
    </row>
    <row r="122" spans="1:15" s="3" customFormat="1" ht="28.5" customHeight="1" thickBot="1">
      <c r="A122" s="664" t="s">
        <v>59</v>
      </c>
      <c r="B122" s="665"/>
      <c r="C122" s="665"/>
      <c r="D122" s="665"/>
      <c r="E122" s="665"/>
      <c r="F122" s="665"/>
      <c r="G122" s="665"/>
      <c r="H122" s="665"/>
      <c r="I122" s="666"/>
    </row>
    <row r="123" spans="1:15" s="32" customFormat="1" ht="38.25" customHeight="1" thickTop="1">
      <c r="A123" s="118" t="s">
        <v>60</v>
      </c>
      <c r="B123" s="118" t="str">
        <f>'صفحه اصلی'!$C$10</f>
        <v>عبدالرحیم فرزانه</v>
      </c>
      <c r="C123" s="118" t="s">
        <v>7</v>
      </c>
      <c r="D123" s="118">
        <f>'صفحه اصلی'!$C$11</f>
        <v>0</v>
      </c>
      <c r="E123" s="272" t="s">
        <v>131</v>
      </c>
      <c r="F123" s="118" t="str">
        <f>'صفحه اصلی'!$C$12</f>
        <v>محمودرضا شفیع نیا</v>
      </c>
      <c r="G123" s="667" t="s">
        <v>132</v>
      </c>
      <c r="H123" s="667"/>
      <c r="I123" s="274" t="str">
        <f>'صفحه اصلی'!$C$13</f>
        <v>دکتر محمود گنجی فرد</v>
      </c>
    </row>
    <row r="124" spans="1:15" ht="26.25" customHeight="1" thickBot="1">
      <c r="A124" s="522" t="s">
        <v>15</v>
      </c>
      <c r="B124" s="522"/>
      <c r="C124" s="522"/>
      <c r="D124" s="522"/>
      <c r="E124" s="522"/>
      <c r="F124" s="522"/>
      <c r="G124" s="522"/>
      <c r="H124" s="522"/>
      <c r="I124" s="128" t="s">
        <v>186</v>
      </c>
    </row>
    <row r="125" spans="1:15" ht="25.5" customHeight="1" thickTop="1" thickBot="1">
      <c r="A125" s="550" t="s">
        <v>191</v>
      </c>
      <c r="B125" s="551"/>
      <c r="C125" s="551"/>
      <c r="D125" s="551"/>
      <c r="E125" s="551"/>
      <c r="F125" s="551"/>
      <c r="G125" s="551"/>
      <c r="H125" s="551"/>
      <c r="I125" s="552"/>
    </row>
    <row r="126" spans="1:15" ht="25.5" customHeight="1" thickBot="1">
      <c r="A126" s="85" t="s">
        <v>10</v>
      </c>
      <c r="B126" s="520"/>
      <c r="C126" s="520"/>
      <c r="D126" s="520"/>
      <c r="E126" s="520"/>
      <c r="F126" s="520"/>
      <c r="G126" s="520"/>
      <c r="H126" s="520"/>
      <c r="I126" s="521"/>
    </row>
    <row r="127" spans="1:15" s="3" customFormat="1" ht="35.25" customHeight="1" thickTop="1">
      <c r="A127" s="510" t="s">
        <v>54</v>
      </c>
      <c r="B127" s="510"/>
      <c r="C127" s="510"/>
      <c r="D127" s="510"/>
      <c r="E127" s="510"/>
      <c r="F127" s="510"/>
      <c r="G127" s="510"/>
      <c r="H127" s="510"/>
      <c r="I127" s="510"/>
    </row>
    <row r="128" spans="1:15" s="32" customFormat="1" ht="24.75" customHeight="1">
      <c r="A128" s="272" t="s">
        <v>0</v>
      </c>
      <c r="B128" s="117">
        <f>'صفحه اصلی'!C133</f>
        <v>0</v>
      </c>
      <c r="C128" s="609"/>
      <c r="D128" s="609"/>
      <c r="E128" s="609"/>
      <c r="F128" s="119"/>
      <c r="G128" s="119"/>
      <c r="H128" s="119"/>
      <c r="I128" s="119"/>
    </row>
    <row r="129" spans="1:15" s="32" customFormat="1" ht="25.5" customHeight="1" thickBot="1">
      <c r="A129" s="276" t="s">
        <v>1</v>
      </c>
      <c r="B129" s="278">
        <f>'صفحه اصلی'!C134</f>
        <v>0</v>
      </c>
      <c r="C129" s="172"/>
      <c r="D129" s="276" t="s">
        <v>19</v>
      </c>
      <c r="E129" s="144">
        <f>'4ابلاغی'!E123</f>
        <v>0</v>
      </c>
      <c r="F129" s="276" t="s">
        <v>33</v>
      </c>
      <c r="G129" s="278">
        <f>'صفحه اصلی'!C135</f>
        <v>0</v>
      </c>
      <c r="H129" s="278"/>
      <c r="I129" s="271"/>
    </row>
    <row r="130" spans="1:15" ht="31.5" customHeight="1" thickTop="1" thickBot="1">
      <c r="A130" s="656" t="s">
        <v>55</v>
      </c>
      <c r="B130" s="658" t="s">
        <v>56</v>
      </c>
      <c r="C130" s="658" t="s">
        <v>130</v>
      </c>
      <c r="D130" s="658" t="s">
        <v>57</v>
      </c>
      <c r="E130" s="497" t="s">
        <v>143</v>
      </c>
      <c r="F130" s="668" t="s">
        <v>144</v>
      </c>
      <c r="G130" s="669"/>
      <c r="H130" s="658" t="s">
        <v>61</v>
      </c>
      <c r="I130" s="660" t="s">
        <v>62</v>
      </c>
    </row>
    <row r="131" spans="1:15" ht="21.75" customHeight="1" thickBot="1">
      <c r="A131" s="657"/>
      <c r="B131" s="659"/>
      <c r="C131" s="659"/>
      <c r="D131" s="659"/>
      <c r="E131" s="498"/>
      <c r="F131" s="279" t="s">
        <v>22</v>
      </c>
      <c r="G131" s="279" t="s">
        <v>2</v>
      </c>
      <c r="H131" s="659"/>
      <c r="I131" s="661"/>
    </row>
    <row r="132" spans="1:15" ht="24.75" customHeight="1">
      <c r="A132" s="72">
        <f>'4ابلاغی'!A126</f>
        <v>0</v>
      </c>
      <c r="B132" s="55"/>
      <c r="C132" s="176">
        <f>'4ابلاغی'!B126</f>
        <v>0</v>
      </c>
      <c r="D132" s="55"/>
      <c r="E132" s="55"/>
      <c r="F132" s="55"/>
      <c r="G132" s="55"/>
      <c r="H132" s="120">
        <f>SUM(E132:G132)</f>
        <v>0</v>
      </c>
      <c r="I132" s="55"/>
      <c r="J132" s="581"/>
      <c r="K132" s="581"/>
      <c r="L132" s="581"/>
      <c r="M132" s="581"/>
      <c r="N132" s="581"/>
      <c r="O132" s="581"/>
    </row>
    <row r="133" spans="1:15" ht="24.75" customHeight="1">
      <c r="A133" s="61">
        <f>'4ابلاغی'!A127</f>
        <v>0</v>
      </c>
      <c r="B133" s="55"/>
      <c r="C133" s="176">
        <f>'4ابلاغی'!B127</f>
        <v>0</v>
      </c>
      <c r="D133" s="55"/>
      <c r="E133" s="55"/>
      <c r="F133" s="55"/>
      <c r="G133" s="55"/>
      <c r="H133" s="120">
        <f t="shared" ref="H133:H141" si="12">SUM(E133:G133)</f>
        <v>0</v>
      </c>
      <c r="I133" s="55"/>
      <c r="J133" s="581"/>
      <c r="K133" s="581"/>
      <c r="L133" s="581"/>
      <c r="M133" s="581"/>
      <c r="N133" s="581"/>
      <c r="O133" s="581"/>
    </row>
    <row r="134" spans="1:15" ht="24.75" customHeight="1">
      <c r="A134" s="61">
        <f>'4ابلاغی'!A128</f>
        <v>0</v>
      </c>
      <c r="B134" s="55"/>
      <c r="C134" s="176">
        <f>'4ابلاغی'!B128</f>
        <v>0</v>
      </c>
      <c r="D134" s="55"/>
      <c r="E134" s="55"/>
      <c r="F134" s="55"/>
      <c r="G134" s="55"/>
      <c r="H134" s="120">
        <f t="shared" si="12"/>
        <v>0</v>
      </c>
      <c r="I134" s="55"/>
      <c r="J134" s="581"/>
      <c r="K134" s="581"/>
      <c r="L134" s="581"/>
      <c r="M134" s="581"/>
      <c r="N134" s="581"/>
      <c r="O134" s="581"/>
    </row>
    <row r="135" spans="1:15" ht="24.75" customHeight="1">
      <c r="A135" s="61">
        <f>'4ابلاغی'!A129</f>
        <v>0</v>
      </c>
      <c r="B135" s="55"/>
      <c r="C135" s="176">
        <f>'4ابلاغی'!B129</f>
        <v>0</v>
      </c>
      <c r="D135" s="55"/>
      <c r="E135" s="55"/>
      <c r="F135" s="55"/>
      <c r="G135" s="55"/>
      <c r="H135" s="120">
        <f t="shared" si="12"/>
        <v>0</v>
      </c>
      <c r="I135" s="55"/>
      <c r="J135" s="581"/>
      <c r="K135" s="581"/>
      <c r="L135" s="581"/>
      <c r="M135" s="581"/>
      <c r="N135" s="581"/>
      <c r="O135" s="581"/>
    </row>
    <row r="136" spans="1:15" ht="24.75" customHeight="1">
      <c r="A136" s="61">
        <f>'4ابلاغی'!A130</f>
        <v>0</v>
      </c>
      <c r="B136" s="55"/>
      <c r="C136" s="176">
        <f>'4ابلاغی'!B130</f>
        <v>0</v>
      </c>
      <c r="D136" s="55"/>
      <c r="E136" s="55"/>
      <c r="F136" s="55"/>
      <c r="G136" s="55"/>
      <c r="H136" s="120">
        <f t="shared" si="12"/>
        <v>0</v>
      </c>
      <c r="I136" s="55"/>
      <c r="J136" s="581"/>
      <c r="K136" s="581"/>
      <c r="L136" s="581"/>
      <c r="M136" s="581"/>
      <c r="N136" s="581"/>
      <c r="O136" s="581"/>
    </row>
    <row r="137" spans="1:15" ht="24.75" customHeight="1">
      <c r="A137" s="61">
        <f>'4ابلاغی'!A131</f>
        <v>0</v>
      </c>
      <c r="B137" s="55"/>
      <c r="C137" s="176">
        <f>'4ابلاغی'!B131</f>
        <v>0</v>
      </c>
      <c r="D137" s="55"/>
      <c r="E137" s="55"/>
      <c r="F137" s="55"/>
      <c r="G137" s="55"/>
      <c r="H137" s="120">
        <f t="shared" si="12"/>
        <v>0</v>
      </c>
      <c r="I137" s="55"/>
      <c r="J137" s="277"/>
      <c r="K137" s="277"/>
      <c r="L137" s="277"/>
      <c r="M137" s="277"/>
      <c r="N137" s="277"/>
      <c r="O137" s="277"/>
    </row>
    <row r="138" spans="1:15" ht="24.75" customHeight="1">
      <c r="A138" s="61">
        <f>'4ابلاغی'!A132</f>
        <v>0</v>
      </c>
      <c r="B138" s="55"/>
      <c r="C138" s="176">
        <f>'4ابلاغی'!B132</f>
        <v>0</v>
      </c>
      <c r="D138" s="55"/>
      <c r="E138" s="55"/>
      <c r="F138" s="55"/>
      <c r="G138" s="55"/>
      <c r="H138" s="120">
        <f t="shared" si="12"/>
        <v>0</v>
      </c>
      <c r="I138" s="55"/>
      <c r="J138" s="277"/>
      <c r="K138" s="277"/>
      <c r="L138" s="277"/>
      <c r="M138" s="277"/>
      <c r="N138" s="277"/>
      <c r="O138" s="277"/>
    </row>
    <row r="139" spans="1:15" ht="24.75" customHeight="1">
      <c r="A139" s="61">
        <f>'4ابلاغی'!A133</f>
        <v>0</v>
      </c>
      <c r="B139" s="55"/>
      <c r="C139" s="176">
        <f>'4ابلاغی'!B133</f>
        <v>0</v>
      </c>
      <c r="D139" s="55"/>
      <c r="E139" s="55"/>
      <c r="F139" s="55"/>
      <c r="G139" s="55"/>
      <c r="H139" s="120">
        <f t="shared" si="12"/>
        <v>0</v>
      </c>
      <c r="I139" s="55"/>
      <c r="J139" s="277"/>
      <c r="K139" s="277"/>
      <c r="L139" s="277"/>
      <c r="M139" s="277"/>
      <c r="N139" s="277"/>
      <c r="O139" s="277"/>
    </row>
    <row r="140" spans="1:15" ht="24.75" customHeight="1">
      <c r="A140" s="61">
        <f>'4ابلاغی'!A134</f>
        <v>0</v>
      </c>
      <c r="B140" s="55"/>
      <c r="C140" s="176">
        <f>'4ابلاغی'!B134</f>
        <v>0</v>
      </c>
      <c r="D140" s="55"/>
      <c r="E140" s="55"/>
      <c r="F140" s="55"/>
      <c r="G140" s="55"/>
      <c r="H140" s="120">
        <f t="shared" si="12"/>
        <v>0</v>
      </c>
      <c r="I140" s="55"/>
      <c r="J140" s="277"/>
      <c r="K140" s="277"/>
      <c r="L140" s="277"/>
      <c r="M140" s="277"/>
      <c r="N140" s="277"/>
      <c r="O140" s="277"/>
    </row>
    <row r="141" spans="1:15" ht="24.75" customHeight="1" thickBot="1">
      <c r="A141" s="61">
        <f>'4ابلاغی'!A135</f>
        <v>0</v>
      </c>
      <c r="B141" s="55"/>
      <c r="C141" s="176">
        <f>'4ابلاغی'!B135</f>
        <v>0</v>
      </c>
      <c r="D141" s="55"/>
      <c r="E141" s="55"/>
      <c r="F141" s="55"/>
      <c r="G141" s="55"/>
      <c r="H141" s="120">
        <f t="shared" si="12"/>
        <v>0</v>
      </c>
      <c r="I141" s="55"/>
      <c r="J141" s="277"/>
      <c r="K141" s="277"/>
      <c r="L141" s="277"/>
      <c r="M141" s="277"/>
      <c r="N141" s="277"/>
      <c r="O141" s="277"/>
    </row>
    <row r="142" spans="1:15" ht="30" customHeight="1" thickBot="1">
      <c r="A142" s="662" t="s">
        <v>58</v>
      </c>
      <c r="B142" s="663"/>
      <c r="C142" s="37">
        <f t="shared" ref="C142:H142" si="13">SUM(C132:C141)</f>
        <v>0</v>
      </c>
      <c r="D142" s="37">
        <f t="shared" si="13"/>
        <v>0</v>
      </c>
      <c r="E142" s="76">
        <f t="shared" si="13"/>
        <v>0</v>
      </c>
      <c r="F142" s="76">
        <f t="shared" si="13"/>
        <v>0</v>
      </c>
      <c r="G142" s="76">
        <f t="shared" si="13"/>
        <v>0</v>
      </c>
      <c r="H142" s="37">
        <f t="shared" si="13"/>
        <v>0</v>
      </c>
      <c r="I142" s="76"/>
    </row>
    <row r="143" spans="1:15" s="3" customFormat="1" ht="28.5" customHeight="1" thickBot="1">
      <c r="A143" s="664" t="s">
        <v>59</v>
      </c>
      <c r="B143" s="665"/>
      <c r="C143" s="665"/>
      <c r="D143" s="665"/>
      <c r="E143" s="665"/>
      <c r="F143" s="665"/>
      <c r="G143" s="665"/>
      <c r="H143" s="665"/>
      <c r="I143" s="666"/>
    </row>
    <row r="144" spans="1:15" s="32" customFormat="1" ht="38.25" customHeight="1" thickTop="1">
      <c r="A144" s="118" t="s">
        <v>60</v>
      </c>
      <c r="B144" s="118" t="str">
        <f>'صفحه اصلی'!$C$10</f>
        <v>عبدالرحیم فرزانه</v>
      </c>
      <c r="C144" s="118" t="s">
        <v>7</v>
      </c>
      <c r="D144" s="118">
        <f>'صفحه اصلی'!$C$11</f>
        <v>0</v>
      </c>
      <c r="E144" s="272" t="s">
        <v>131</v>
      </c>
      <c r="F144" s="118" t="str">
        <f>'صفحه اصلی'!$C$12</f>
        <v>محمودرضا شفیع نیا</v>
      </c>
      <c r="G144" s="667" t="s">
        <v>132</v>
      </c>
      <c r="H144" s="667"/>
      <c r="I144" s="274" t="str">
        <f>'صفحه اصلی'!$C$13</f>
        <v>دکتر محمود گنجی فرد</v>
      </c>
    </row>
    <row r="145" spans="1:15" ht="26.25" customHeight="1" thickBot="1">
      <c r="A145" s="522" t="s">
        <v>15</v>
      </c>
      <c r="B145" s="522"/>
      <c r="C145" s="522"/>
      <c r="D145" s="522"/>
      <c r="E145" s="522"/>
      <c r="F145" s="522"/>
      <c r="G145" s="522"/>
      <c r="H145" s="522"/>
      <c r="I145" s="128" t="s">
        <v>186</v>
      </c>
    </row>
    <row r="146" spans="1:15" ht="25.5" customHeight="1" thickTop="1" thickBot="1">
      <c r="A146" s="550" t="s">
        <v>191</v>
      </c>
      <c r="B146" s="551"/>
      <c r="C146" s="551"/>
      <c r="D146" s="551"/>
      <c r="E146" s="551"/>
      <c r="F146" s="551"/>
      <c r="G146" s="551"/>
      <c r="H146" s="551"/>
      <c r="I146" s="552"/>
    </row>
    <row r="147" spans="1:15" ht="25.5" customHeight="1" thickBot="1">
      <c r="A147" s="85" t="s">
        <v>10</v>
      </c>
      <c r="B147" s="520"/>
      <c r="C147" s="520"/>
      <c r="D147" s="520"/>
      <c r="E147" s="520"/>
      <c r="F147" s="520"/>
      <c r="G147" s="520"/>
      <c r="H147" s="520"/>
      <c r="I147" s="521"/>
    </row>
    <row r="148" spans="1:15" s="3" customFormat="1" ht="35.25" customHeight="1" thickTop="1">
      <c r="A148" s="510" t="s">
        <v>54</v>
      </c>
      <c r="B148" s="510"/>
      <c r="C148" s="510"/>
      <c r="D148" s="510"/>
      <c r="E148" s="510"/>
      <c r="F148" s="510"/>
      <c r="G148" s="510"/>
      <c r="H148" s="510"/>
      <c r="I148" s="510"/>
    </row>
    <row r="149" spans="1:15" s="32" customFormat="1" ht="24.75" customHeight="1">
      <c r="A149" s="272" t="s">
        <v>0</v>
      </c>
      <c r="B149" s="117">
        <f>'صفحه اصلی'!C154</f>
        <v>0</v>
      </c>
      <c r="C149" s="609"/>
      <c r="D149" s="609"/>
      <c r="E149" s="609"/>
      <c r="F149" s="119"/>
      <c r="G149" s="119"/>
      <c r="H149" s="119"/>
      <c r="I149" s="119"/>
    </row>
    <row r="150" spans="1:15" s="32" customFormat="1" ht="25.5" customHeight="1" thickBot="1">
      <c r="A150" s="276" t="s">
        <v>1</v>
      </c>
      <c r="B150" s="278">
        <f>'صفحه اصلی'!C155</f>
        <v>0</v>
      </c>
      <c r="C150" s="172"/>
      <c r="D150" s="276" t="s">
        <v>19</v>
      </c>
      <c r="E150" s="144">
        <f>'4ابلاغی'!E143</f>
        <v>0</v>
      </c>
      <c r="F150" s="276" t="s">
        <v>33</v>
      </c>
      <c r="G150" s="278">
        <f>'صفحه اصلی'!C156</f>
        <v>0</v>
      </c>
      <c r="H150" s="278"/>
      <c r="I150" s="271"/>
    </row>
    <row r="151" spans="1:15" ht="31.5" customHeight="1" thickTop="1" thickBot="1">
      <c r="A151" s="656" t="s">
        <v>55</v>
      </c>
      <c r="B151" s="658" t="s">
        <v>56</v>
      </c>
      <c r="C151" s="658" t="s">
        <v>130</v>
      </c>
      <c r="D151" s="658" t="s">
        <v>57</v>
      </c>
      <c r="E151" s="497" t="s">
        <v>143</v>
      </c>
      <c r="F151" s="668" t="s">
        <v>144</v>
      </c>
      <c r="G151" s="669"/>
      <c r="H151" s="658" t="s">
        <v>61</v>
      </c>
      <c r="I151" s="660" t="s">
        <v>62</v>
      </c>
    </row>
    <row r="152" spans="1:15" ht="21.75" customHeight="1" thickBot="1">
      <c r="A152" s="657"/>
      <c r="B152" s="659"/>
      <c r="C152" s="659"/>
      <c r="D152" s="659"/>
      <c r="E152" s="498"/>
      <c r="F152" s="279" t="s">
        <v>22</v>
      </c>
      <c r="G152" s="279" t="s">
        <v>2</v>
      </c>
      <c r="H152" s="659"/>
      <c r="I152" s="661"/>
    </row>
    <row r="153" spans="1:15" ht="24.75" customHeight="1">
      <c r="A153" s="72">
        <f>'4ابلاغی'!A146</f>
        <v>0</v>
      </c>
      <c r="B153" s="55"/>
      <c r="C153" s="176">
        <f>'4ابلاغی'!B146</f>
        <v>0</v>
      </c>
      <c r="D153" s="55"/>
      <c r="E153" s="55"/>
      <c r="F153" s="55"/>
      <c r="G153" s="55"/>
      <c r="H153" s="120">
        <f>SUM(E153:G153)</f>
        <v>0</v>
      </c>
      <c r="I153" s="55"/>
      <c r="J153" s="581"/>
      <c r="K153" s="581"/>
      <c r="L153" s="581"/>
      <c r="M153" s="581"/>
      <c r="N153" s="581"/>
      <c r="O153" s="581"/>
    </row>
    <row r="154" spans="1:15" ht="24.75" customHeight="1">
      <c r="A154" s="61">
        <f>'4ابلاغی'!A147</f>
        <v>0</v>
      </c>
      <c r="B154" s="55"/>
      <c r="C154" s="176">
        <f>'4ابلاغی'!B147</f>
        <v>0</v>
      </c>
      <c r="D154" s="55"/>
      <c r="E154" s="55"/>
      <c r="F154" s="55"/>
      <c r="G154" s="55"/>
      <c r="H154" s="120">
        <f t="shared" ref="H154:H162" si="14">SUM(E154:G154)</f>
        <v>0</v>
      </c>
      <c r="I154" s="55"/>
      <c r="J154" s="581"/>
      <c r="K154" s="581"/>
      <c r="L154" s="581"/>
      <c r="M154" s="581"/>
      <c r="N154" s="581"/>
      <c r="O154" s="581"/>
    </row>
    <row r="155" spans="1:15" ht="24.75" customHeight="1">
      <c r="A155" s="61">
        <f>'4ابلاغی'!A148</f>
        <v>0</v>
      </c>
      <c r="B155" s="55"/>
      <c r="C155" s="176">
        <f>'4ابلاغی'!B148</f>
        <v>0</v>
      </c>
      <c r="D155" s="55"/>
      <c r="E155" s="55"/>
      <c r="F155" s="55"/>
      <c r="G155" s="55"/>
      <c r="H155" s="120">
        <f t="shared" si="14"/>
        <v>0</v>
      </c>
      <c r="I155" s="55"/>
      <c r="J155" s="581"/>
      <c r="K155" s="581"/>
      <c r="L155" s="581"/>
      <c r="M155" s="581"/>
      <c r="N155" s="581"/>
      <c r="O155" s="581"/>
    </row>
    <row r="156" spans="1:15" ht="24.75" customHeight="1">
      <c r="A156" s="61">
        <f>'4ابلاغی'!A149</f>
        <v>0</v>
      </c>
      <c r="B156" s="55"/>
      <c r="C156" s="176">
        <f>'4ابلاغی'!B149</f>
        <v>0</v>
      </c>
      <c r="D156" s="55"/>
      <c r="E156" s="55"/>
      <c r="F156" s="55"/>
      <c r="G156" s="55"/>
      <c r="H156" s="120">
        <f t="shared" si="14"/>
        <v>0</v>
      </c>
      <c r="I156" s="55"/>
      <c r="J156" s="581"/>
      <c r="K156" s="581"/>
      <c r="L156" s="581"/>
      <c r="M156" s="581"/>
      <c r="N156" s="581"/>
      <c r="O156" s="581"/>
    </row>
    <row r="157" spans="1:15" ht="24.75" customHeight="1">
      <c r="A157" s="61">
        <f>'4ابلاغی'!A150</f>
        <v>0</v>
      </c>
      <c r="B157" s="55"/>
      <c r="C157" s="176">
        <f>'4ابلاغی'!B150</f>
        <v>0</v>
      </c>
      <c r="D157" s="55"/>
      <c r="E157" s="55"/>
      <c r="F157" s="55"/>
      <c r="G157" s="55"/>
      <c r="H157" s="120">
        <f t="shared" si="14"/>
        <v>0</v>
      </c>
      <c r="I157" s="55"/>
      <c r="J157" s="581"/>
      <c r="K157" s="581"/>
      <c r="L157" s="581"/>
      <c r="M157" s="581"/>
      <c r="N157" s="581"/>
      <c r="O157" s="581"/>
    </row>
    <row r="158" spans="1:15" ht="24.75" customHeight="1">
      <c r="A158" s="61">
        <f>'4ابلاغی'!A151</f>
        <v>0</v>
      </c>
      <c r="B158" s="55"/>
      <c r="C158" s="176">
        <f>'4ابلاغی'!B151</f>
        <v>0</v>
      </c>
      <c r="D158" s="55"/>
      <c r="E158" s="55"/>
      <c r="F158" s="55"/>
      <c r="G158" s="55"/>
      <c r="H158" s="120">
        <f t="shared" si="14"/>
        <v>0</v>
      </c>
      <c r="I158" s="55"/>
      <c r="J158" s="277"/>
      <c r="K158" s="277"/>
      <c r="L158" s="277"/>
      <c r="M158" s="277"/>
      <c r="N158" s="277"/>
      <c r="O158" s="277"/>
    </row>
    <row r="159" spans="1:15" ht="24.75" customHeight="1">
      <c r="A159" s="61">
        <f>'4ابلاغی'!A152</f>
        <v>0</v>
      </c>
      <c r="B159" s="55"/>
      <c r="C159" s="176">
        <f>'4ابلاغی'!B152</f>
        <v>0</v>
      </c>
      <c r="D159" s="55"/>
      <c r="E159" s="55"/>
      <c r="F159" s="55"/>
      <c r="G159" s="55"/>
      <c r="H159" s="120">
        <f t="shared" si="14"/>
        <v>0</v>
      </c>
      <c r="I159" s="55"/>
      <c r="J159" s="277"/>
      <c r="K159" s="277"/>
      <c r="L159" s="277"/>
      <c r="M159" s="277"/>
      <c r="N159" s="277"/>
      <c r="O159" s="277"/>
    </row>
    <row r="160" spans="1:15" ht="24.75" customHeight="1">
      <c r="A160" s="61">
        <f>'4ابلاغی'!A153</f>
        <v>0</v>
      </c>
      <c r="B160" s="55"/>
      <c r="C160" s="176">
        <f>'4ابلاغی'!B153</f>
        <v>0</v>
      </c>
      <c r="D160" s="55"/>
      <c r="E160" s="55"/>
      <c r="F160" s="55"/>
      <c r="G160" s="55"/>
      <c r="H160" s="120">
        <f t="shared" si="14"/>
        <v>0</v>
      </c>
      <c r="I160" s="55"/>
      <c r="J160" s="277"/>
      <c r="K160" s="277"/>
      <c r="L160" s="277"/>
      <c r="M160" s="277"/>
      <c r="N160" s="277"/>
      <c r="O160" s="277"/>
    </row>
    <row r="161" spans="1:15" ht="24.75" customHeight="1">
      <c r="A161" s="61">
        <f>'4ابلاغی'!A154</f>
        <v>0</v>
      </c>
      <c r="B161" s="55"/>
      <c r="C161" s="176">
        <f>'4ابلاغی'!B154</f>
        <v>0</v>
      </c>
      <c r="D161" s="55"/>
      <c r="E161" s="55"/>
      <c r="F161" s="55"/>
      <c r="G161" s="55"/>
      <c r="H161" s="120">
        <f t="shared" si="14"/>
        <v>0</v>
      </c>
      <c r="I161" s="55"/>
      <c r="J161" s="277"/>
      <c r="K161" s="277"/>
      <c r="L161" s="277"/>
      <c r="M161" s="277"/>
      <c r="N161" s="277"/>
      <c r="O161" s="277"/>
    </row>
    <row r="162" spans="1:15" ht="24.75" customHeight="1" thickBot="1">
      <c r="A162" s="61">
        <f>'4ابلاغی'!A155</f>
        <v>0</v>
      </c>
      <c r="B162" s="55"/>
      <c r="C162" s="176">
        <f>'4ابلاغی'!B155</f>
        <v>0</v>
      </c>
      <c r="D162" s="55"/>
      <c r="E162" s="55"/>
      <c r="F162" s="55"/>
      <c r="G162" s="55"/>
      <c r="H162" s="120">
        <f t="shared" si="14"/>
        <v>0</v>
      </c>
      <c r="I162" s="55"/>
      <c r="J162" s="277"/>
      <c r="K162" s="277"/>
      <c r="L162" s="277"/>
      <c r="M162" s="277"/>
      <c r="N162" s="277"/>
      <c r="O162" s="277"/>
    </row>
    <row r="163" spans="1:15" ht="30" customHeight="1" thickBot="1">
      <c r="A163" s="662" t="s">
        <v>58</v>
      </c>
      <c r="B163" s="663"/>
      <c r="C163" s="37">
        <f t="shared" ref="C163:H163" si="15">SUM(C153:C162)</f>
        <v>0</v>
      </c>
      <c r="D163" s="37">
        <f t="shared" si="15"/>
        <v>0</v>
      </c>
      <c r="E163" s="76">
        <f t="shared" si="15"/>
        <v>0</v>
      </c>
      <c r="F163" s="76">
        <f t="shared" si="15"/>
        <v>0</v>
      </c>
      <c r="G163" s="76">
        <f t="shared" si="15"/>
        <v>0</v>
      </c>
      <c r="H163" s="37">
        <f t="shared" si="15"/>
        <v>0</v>
      </c>
      <c r="I163" s="76"/>
    </row>
    <row r="164" spans="1:15" s="3" customFormat="1" ht="28.5" customHeight="1" thickBot="1">
      <c r="A164" s="664" t="s">
        <v>59</v>
      </c>
      <c r="B164" s="665"/>
      <c r="C164" s="665"/>
      <c r="D164" s="665"/>
      <c r="E164" s="665"/>
      <c r="F164" s="665"/>
      <c r="G164" s="665"/>
      <c r="H164" s="665"/>
      <c r="I164" s="666"/>
    </row>
    <row r="165" spans="1:15" s="32" customFormat="1" ht="38.25" customHeight="1" thickTop="1">
      <c r="A165" s="118" t="s">
        <v>60</v>
      </c>
      <c r="B165" s="118" t="str">
        <f>'صفحه اصلی'!$C$10</f>
        <v>عبدالرحیم فرزانه</v>
      </c>
      <c r="C165" s="118" t="s">
        <v>7</v>
      </c>
      <c r="D165" s="118">
        <f>'صفحه اصلی'!$C$11</f>
        <v>0</v>
      </c>
      <c r="E165" s="272" t="s">
        <v>131</v>
      </c>
      <c r="F165" s="118" t="str">
        <f>'صفحه اصلی'!$C$12</f>
        <v>محمودرضا شفیع نیا</v>
      </c>
      <c r="G165" s="667" t="s">
        <v>132</v>
      </c>
      <c r="H165" s="667"/>
      <c r="I165" s="274" t="str">
        <f>'صفحه اصلی'!$C$13</f>
        <v>دکتر محمود گنجی فرد</v>
      </c>
    </row>
    <row r="166" spans="1:15" ht="26.25" customHeight="1" thickBot="1">
      <c r="A166" s="522" t="s">
        <v>15</v>
      </c>
      <c r="B166" s="522"/>
      <c r="C166" s="522"/>
      <c r="D166" s="522"/>
      <c r="E166" s="522"/>
      <c r="F166" s="522"/>
      <c r="G166" s="522"/>
      <c r="H166" s="522"/>
      <c r="I166" s="128" t="s">
        <v>186</v>
      </c>
    </row>
    <row r="167" spans="1:15" ht="25.5" customHeight="1" thickTop="1" thickBot="1">
      <c r="A167" s="550" t="s">
        <v>191</v>
      </c>
      <c r="B167" s="551"/>
      <c r="C167" s="551"/>
      <c r="D167" s="551"/>
      <c r="E167" s="551"/>
      <c r="F167" s="551"/>
      <c r="G167" s="551"/>
      <c r="H167" s="551"/>
      <c r="I167" s="552"/>
    </row>
    <row r="168" spans="1:15" ht="25.5" customHeight="1" thickBot="1">
      <c r="A168" s="85" t="s">
        <v>10</v>
      </c>
      <c r="B168" s="520"/>
      <c r="C168" s="520"/>
      <c r="D168" s="520"/>
      <c r="E168" s="520"/>
      <c r="F168" s="520"/>
      <c r="G168" s="520"/>
      <c r="H168" s="520"/>
      <c r="I168" s="521"/>
    </row>
    <row r="169" spans="1:15" s="3" customFormat="1" ht="35.25" customHeight="1" thickTop="1">
      <c r="A169" s="510" t="s">
        <v>54</v>
      </c>
      <c r="B169" s="510"/>
      <c r="C169" s="510"/>
      <c r="D169" s="510"/>
      <c r="E169" s="510"/>
      <c r="F169" s="510"/>
      <c r="G169" s="510"/>
      <c r="H169" s="510"/>
      <c r="I169" s="510"/>
    </row>
    <row r="170" spans="1:15" s="32" customFormat="1" ht="24.75" customHeight="1">
      <c r="A170" s="272" t="s">
        <v>0</v>
      </c>
      <c r="B170" s="117">
        <f>'صفحه اصلی'!C175</f>
        <v>0</v>
      </c>
      <c r="C170" s="609"/>
      <c r="D170" s="609"/>
      <c r="E170" s="609"/>
      <c r="F170" s="119"/>
      <c r="G170" s="119"/>
      <c r="H170" s="119"/>
      <c r="I170" s="119"/>
    </row>
    <row r="171" spans="1:15" s="32" customFormat="1" ht="25.5" customHeight="1" thickBot="1">
      <c r="A171" s="276" t="s">
        <v>1</v>
      </c>
      <c r="B171" s="278">
        <f>'صفحه اصلی'!C176</f>
        <v>0</v>
      </c>
      <c r="C171" s="172"/>
      <c r="D171" s="276" t="s">
        <v>19</v>
      </c>
      <c r="E171" s="144">
        <f>'4ابلاغی'!E163</f>
        <v>0</v>
      </c>
      <c r="F171" s="276" t="s">
        <v>33</v>
      </c>
      <c r="G171" s="278">
        <f>'صفحه اصلی'!C177</f>
        <v>0</v>
      </c>
      <c r="H171" s="278"/>
      <c r="I171" s="271"/>
    </row>
    <row r="172" spans="1:15" ht="31.5" customHeight="1" thickTop="1" thickBot="1">
      <c r="A172" s="656" t="s">
        <v>55</v>
      </c>
      <c r="B172" s="658" t="s">
        <v>56</v>
      </c>
      <c r="C172" s="658" t="s">
        <v>130</v>
      </c>
      <c r="D172" s="658" t="s">
        <v>57</v>
      </c>
      <c r="E172" s="497" t="s">
        <v>143</v>
      </c>
      <c r="F172" s="668" t="s">
        <v>144</v>
      </c>
      <c r="G172" s="669"/>
      <c r="H172" s="658" t="s">
        <v>61</v>
      </c>
      <c r="I172" s="660" t="s">
        <v>62</v>
      </c>
    </row>
    <row r="173" spans="1:15" ht="21.75" customHeight="1" thickBot="1">
      <c r="A173" s="657"/>
      <c r="B173" s="659"/>
      <c r="C173" s="659"/>
      <c r="D173" s="659"/>
      <c r="E173" s="498"/>
      <c r="F173" s="279" t="s">
        <v>22</v>
      </c>
      <c r="G173" s="279" t="s">
        <v>2</v>
      </c>
      <c r="H173" s="659"/>
      <c r="I173" s="661"/>
    </row>
    <row r="174" spans="1:15" ht="24.75" customHeight="1">
      <c r="A174" s="72">
        <f>'4ابلاغی'!A166</f>
        <v>0</v>
      </c>
      <c r="B174" s="55"/>
      <c r="C174" s="176">
        <f>'4ابلاغی'!B166</f>
        <v>0</v>
      </c>
      <c r="D174" s="55"/>
      <c r="E174" s="55"/>
      <c r="F174" s="55"/>
      <c r="G174" s="55"/>
      <c r="H174" s="120">
        <f>SUM(E174:G174)</f>
        <v>0</v>
      </c>
      <c r="I174" s="55"/>
      <c r="J174" s="581"/>
      <c r="K174" s="581"/>
      <c r="L174" s="581"/>
      <c r="M174" s="581"/>
      <c r="N174" s="581"/>
      <c r="O174" s="581"/>
    </row>
    <row r="175" spans="1:15" ht="24.75" customHeight="1">
      <c r="A175" s="61">
        <f>'4ابلاغی'!A167</f>
        <v>0</v>
      </c>
      <c r="B175" s="55"/>
      <c r="C175" s="176">
        <f>'4ابلاغی'!B167</f>
        <v>0</v>
      </c>
      <c r="D175" s="55"/>
      <c r="E175" s="55"/>
      <c r="F175" s="55"/>
      <c r="G175" s="55"/>
      <c r="H175" s="120">
        <f t="shared" ref="H175:H183" si="16">SUM(E175:G175)</f>
        <v>0</v>
      </c>
      <c r="I175" s="55"/>
      <c r="J175" s="581"/>
      <c r="K175" s="581"/>
      <c r="L175" s="581"/>
      <c r="M175" s="581"/>
      <c r="N175" s="581"/>
      <c r="O175" s="581"/>
    </row>
    <row r="176" spans="1:15" ht="24.75" customHeight="1">
      <c r="A176" s="61">
        <f>'4ابلاغی'!A168</f>
        <v>0</v>
      </c>
      <c r="B176" s="55"/>
      <c r="C176" s="176">
        <f>'4ابلاغی'!B168</f>
        <v>0</v>
      </c>
      <c r="D176" s="55"/>
      <c r="E176" s="55"/>
      <c r="F176" s="55"/>
      <c r="G176" s="55"/>
      <c r="H176" s="120">
        <f t="shared" si="16"/>
        <v>0</v>
      </c>
      <c r="I176" s="55"/>
      <c r="J176" s="581"/>
      <c r="K176" s="581"/>
      <c r="L176" s="581"/>
      <c r="M176" s="581"/>
      <c r="N176" s="581"/>
      <c r="O176" s="581"/>
    </row>
    <row r="177" spans="1:15" ht="24.75" customHeight="1">
      <c r="A177" s="61">
        <f>'4ابلاغی'!A169</f>
        <v>0</v>
      </c>
      <c r="B177" s="55"/>
      <c r="C177" s="176">
        <f>'4ابلاغی'!B169</f>
        <v>0</v>
      </c>
      <c r="D177" s="55"/>
      <c r="E177" s="55"/>
      <c r="F177" s="55"/>
      <c r="G177" s="55"/>
      <c r="H177" s="120">
        <f t="shared" si="16"/>
        <v>0</v>
      </c>
      <c r="I177" s="55"/>
      <c r="J177" s="581"/>
      <c r="K177" s="581"/>
      <c r="L177" s="581"/>
      <c r="M177" s="581"/>
      <c r="N177" s="581"/>
      <c r="O177" s="581"/>
    </row>
    <row r="178" spans="1:15" ht="24.75" customHeight="1">
      <c r="A178" s="61">
        <f>'4ابلاغی'!A170</f>
        <v>0</v>
      </c>
      <c r="B178" s="55"/>
      <c r="C178" s="176">
        <f>'4ابلاغی'!B170</f>
        <v>0</v>
      </c>
      <c r="D178" s="55"/>
      <c r="E178" s="55"/>
      <c r="F178" s="55"/>
      <c r="G178" s="55"/>
      <c r="H178" s="120">
        <f t="shared" si="16"/>
        <v>0</v>
      </c>
      <c r="I178" s="55"/>
      <c r="J178" s="581"/>
      <c r="K178" s="581"/>
      <c r="L178" s="581"/>
      <c r="M178" s="581"/>
      <c r="N178" s="581"/>
      <c r="O178" s="581"/>
    </row>
    <row r="179" spans="1:15" ht="24.75" customHeight="1">
      <c r="A179" s="61">
        <f>'4ابلاغی'!A171</f>
        <v>0</v>
      </c>
      <c r="B179" s="55"/>
      <c r="C179" s="176">
        <f>'4ابلاغی'!B171</f>
        <v>0</v>
      </c>
      <c r="D179" s="55"/>
      <c r="E179" s="55"/>
      <c r="F179" s="55"/>
      <c r="G179" s="55"/>
      <c r="H179" s="120">
        <f t="shared" si="16"/>
        <v>0</v>
      </c>
      <c r="I179" s="55"/>
      <c r="J179" s="277"/>
      <c r="K179" s="277"/>
      <c r="L179" s="277"/>
      <c r="M179" s="277"/>
      <c r="N179" s="277"/>
      <c r="O179" s="277"/>
    </row>
    <row r="180" spans="1:15" ht="24.75" customHeight="1">
      <c r="A180" s="61">
        <f>'4ابلاغی'!A172</f>
        <v>0</v>
      </c>
      <c r="B180" s="55"/>
      <c r="C180" s="176">
        <f>'4ابلاغی'!B172</f>
        <v>0</v>
      </c>
      <c r="D180" s="55"/>
      <c r="E180" s="55"/>
      <c r="F180" s="55"/>
      <c r="G180" s="55"/>
      <c r="H180" s="120">
        <f t="shared" si="16"/>
        <v>0</v>
      </c>
      <c r="I180" s="55"/>
      <c r="J180" s="277"/>
      <c r="K180" s="277"/>
      <c r="L180" s="277"/>
      <c r="M180" s="277"/>
      <c r="N180" s="277"/>
      <c r="O180" s="277"/>
    </row>
    <row r="181" spans="1:15" ht="24.75" customHeight="1">
      <c r="A181" s="61">
        <f>'4ابلاغی'!A173</f>
        <v>0</v>
      </c>
      <c r="B181" s="55"/>
      <c r="C181" s="176">
        <f>'4ابلاغی'!B173</f>
        <v>0</v>
      </c>
      <c r="D181" s="55"/>
      <c r="E181" s="55"/>
      <c r="F181" s="55"/>
      <c r="G181" s="55"/>
      <c r="H181" s="120">
        <f t="shared" si="16"/>
        <v>0</v>
      </c>
      <c r="I181" s="55"/>
      <c r="J181" s="277"/>
      <c r="K181" s="277"/>
      <c r="L181" s="277"/>
      <c r="M181" s="277"/>
      <c r="N181" s="277"/>
      <c r="O181" s="277"/>
    </row>
    <row r="182" spans="1:15" ht="24.75" customHeight="1">
      <c r="A182" s="61">
        <f>'4ابلاغی'!A174</f>
        <v>0</v>
      </c>
      <c r="B182" s="55"/>
      <c r="C182" s="176">
        <f>'4ابلاغی'!B174</f>
        <v>0</v>
      </c>
      <c r="D182" s="55"/>
      <c r="E182" s="55"/>
      <c r="F182" s="55"/>
      <c r="G182" s="55"/>
      <c r="H182" s="120">
        <f t="shared" si="16"/>
        <v>0</v>
      </c>
      <c r="I182" s="55"/>
      <c r="J182" s="277"/>
      <c r="K182" s="277"/>
      <c r="L182" s="277"/>
      <c r="M182" s="277"/>
      <c r="N182" s="277"/>
      <c r="O182" s="277"/>
    </row>
    <row r="183" spans="1:15" ht="24.75" customHeight="1" thickBot="1">
      <c r="A183" s="61">
        <f>'4ابلاغی'!A175</f>
        <v>0</v>
      </c>
      <c r="B183" s="55"/>
      <c r="C183" s="176">
        <f>'4ابلاغی'!B175</f>
        <v>0</v>
      </c>
      <c r="D183" s="55"/>
      <c r="E183" s="55"/>
      <c r="F183" s="55"/>
      <c r="G183" s="55"/>
      <c r="H183" s="120">
        <f t="shared" si="16"/>
        <v>0</v>
      </c>
      <c r="I183" s="55"/>
      <c r="J183" s="277"/>
      <c r="K183" s="277"/>
      <c r="L183" s="277"/>
      <c r="M183" s="277"/>
      <c r="N183" s="277"/>
      <c r="O183" s="277"/>
    </row>
    <row r="184" spans="1:15" ht="30" customHeight="1" thickBot="1">
      <c r="A184" s="662" t="s">
        <v>58</v>
      </c>
      <c r="B184" s="663"/>
      <c r="C184" s="37">
        <f t="shared" ref="C184:H184" si="17">SUM(C174:C183)</f>
        <v>0</v>
      </c>
      <c r="D184" s="37">
        <f t="shared" si="17"/>
        <v>0</v>
      </c>
      <c r="E184" s="76">
        <f t="shared" si="17"/>
        <v>0</v>
      </c>
      <c r="F184" s="76">
        <f t="shared" si="17"/>
        <v>0</v>
      </c>
      <c r="G184" s="76">
        <f t="shared" si="17"/>
        <v>0</v>
      </c>
      <c r="H184" s="37">
        <f t="shared" si="17"/>
        <v>0</v>
      </c>
      <c r="I184" s="76"/>
    </row>
    <row r="185" spans="1:15" s="3" customFormat="1" ht="28.5" customHeight="1" thickBot="1">
      <c r="A185" s="664" t="s">
        <v>59</v>
      </c>
      <c r="B185" s="665"/>
      <c r="C185" s="665"/>
      <c r="D185" s="665"/>
      <c r="E185" s="665"/>
      <c r="F185" s="665"/>
      <c r="G185" s="665"/>
      <c r="H185" s="665"/>
      <c r="I185" s="666"/>
    </row>
    <row r="186" spans="1:15" s="32" customFormat="1" ht="38.25" customHeight="1" thickTop="1">
      <c r="A186" s="118" t="s">
        <v>60</v>
      </c>
      <c r="B186" s="118" t="str">
        <f>'صفحه اصلی'!$C$10</f>
        <v>عبدالرحیم فرزانه</v>
      </c>
      <c r="C186" s="118" t="s">
        <v>7</v>
      </c>
      <c r="D186" s="118">
        <f>'صفحه اصلی'!$C$11</f>
        <v>0</v>
      </c>
      <c r="E186" s="272" t="s">
        <v>131</v>
      </c>
      <c r="F186" s="118" t="str">
        <f>'صفحه اصلی'!$C$12</f>
        <v>محمودرضا شفیع نیا</v>
      </c>
      <c r="G186" s="667" t="s">
        <v>132</v>
      </c>
      <c r="H186" s="667"/>
      <c r="I186" s="274" t="str">
        <f>'صفحه اصلی'!$C$13</f>
        <v>دکتر محمود گنجی فرد</v>
      </c>
    </row>
    <row r="187" spans="1:15" ht="26.25" customHeight="1" thickBot="1">
      <c r="A187" s="522" t="s">
        <v>15</v>
      </c>
      <c r="B187" s="522"/>
      <c r="C187" s="522"/>
      <c r="D187" s="522"/>
      <c r="E187" s="522"/>
      <c r="F187" s="522"/>
      <c r="G187" s="522"/>
      <c r="H187" s="522"/>
      <c r="I187" s="128" t="s">
        <v>186</v>
      </c>
    </row>
    <row r="188" spans="1:15" ht="25.5" customHeight="1" thickTop="1" thickBot="1">
      <c r="A188" s="550" t="s">
        <v>191</v>
      </c>
      <c r="B188" s="551"/>
      <c r="C188" s="551"/>
      <c r="D188" s="551"/>
      <c r="E188" s="551"/>
      <c r="F188" s="551"/>
      <c r="G188" s="551"/>
      <c r="H188" s="551"/>
      <c r="I188" s="552"/>
    </row>
    <row r="189" spans="1:15" ht="25.5" customHeight="1" thickBot="1">
      <c r="A189" s="85" t="s">
        <v>10</v>
      </c>
      <c r="B189" s="520"/>
      <c r="C189" s="520"/>
      <c r="D189" s="520"/>
      <c r="E189" s="520"/>
      <c r="F189" s="520"/>
      <c r="G189" s="520"/>
      <c r="H189" s="520"/>
      <c r="I189" s="521"/>
    </row>
    <row r="190" spans="1:15" s="3" customFormat="1" ht="35.25" customHeight="1" thickTop="1">
      <c r="A190" s="510" t="s">
        <v>54</v>
      </c>
      <c r="B190" s="510"/>
      <c r="C190" s="510"/>
      <c r="D190" s="510"/>
      <c r="E190" s="510"/>
      <c r="F190" s="510"/>
      <c r="G190" s="510"/>
      <c r="H190" s="510"/>
      <c r="I190" s="510"/>
    </row>
    <row r="191" spans="1:15" s="32" customFormat="1" ht="24.75" customHeight="1">
      <c r="A191" s="272" t="s">
        <v>0</v>
      </c>
      <c r="B191" s="117">
        <f>'صفحه اصلی'!C196</f>
        <v>0</v>
      </c>
      <c r="C191" s="609"/>
      <c r="D191" s="609"/>
      <c r="E191" s="609"/>
      <c r="F191" s="119"/>
      <c r="G191" s="119"/>
      <c r="H191" s="119"/>
      <c r="I191" s="119"/>
    </row>
    <row r="192" spans="1:15" s="32" customFormat="1" ht="25.5" customHeight="1" thickBot="1">
      <c r="A192" s="276" t="s">
        <v>1</v>
      </c>
      <c r="B192" s="278">
        <f>'صفحه اصلی'!C197</f>
        <v>0</v>
      </c>
      <c r="C192" s="172"/>
      <c r="D192" s="276" t="s">
        <v>19</v>
      </c>
      <c r="E192" s="144">
        <f>'4ابلاغی'!E183</f>
        <v>0</v>
      </c>
      <c r="F192" s="276" t="s">
        <v>33</v>
      </c>
      <c r="G192" s="278">
        <f>'صفحه اصلی'!C198</f>
        <v>0</v>
      </c>
      <c r="H192" s="278"/>
      <c r="I192" s="271"/>
    </row>
    <row r="193" spans="1:15" ht="31.5" customHeight="1" thickTop="1" thickBot="1">
      <c r="A193" s="656" t="s">
        <v>55</v>
      </c>
      <c r="B193" s="658" t="s">
        <v>56</v>
      </c>
      <c r="C193" s="658" t="s">
        <v>130</v>
      </c>
      <c r="D193" s="658" t="s">
        <v>57</v>
      </c>
      <c r="E193" s="497" t="s">
        <v>143</v>
      </c>
      <c r="F193" s="668" t="s">
        <v>144</v>
      </c>
      <c r="G193" s="669"/>
      <c r="H193" s="658" t="s">
        <v>61</v>
      </c>
      <c r="I193" s="660" t="s">
        <v>62</v>
      </c>
    </row>
    <row r="194" spans="1:15" ht="21.75" customHeight="1" thickBot="1">
      <c r="A194" s="657"/>
      <c r="B194" s="659"/>
      <c r="C194" s="659"/>
      <c r="D194" s="659"/>
      <c r="E194" s="498"/>
      <c r="F194" s="279" t="s">
        <v>22</v>
      </c>
      <c r="G194" s="279" t="s">
        <v>2</v>
      </c>
      <c r="H194" s="659"/>
      <c r="I194" s="661"/>
    </row>
    <row r="195" spans="1:15" ht="24.75" customHeight="1">
      <c r="A195" s="72">
        <f>'4ابلاغی'!A186</f>
        <v>0</v>
      </c>
      <c r="B195" s="55"/>
      <c r="C195" s="176">
        <f>'4ابلاغی'!B186</f>
        <v>0</v>
      </c>
      <c r="D195" s="55"/>
      <c r="E195" s="55"/>
      <c r="F195" s="55"/>
      <c r="G195" s="55"/>
      <c r="H195" s="120">
        <f>SUM(E195:G195)</f>
        <v>0</v>
      </c>
      <c r="I195" s="55"/>
      <c r="J195" s="581"/>
      <c r="K195" s="581"/>
      <c r="L195" s="581"/>
      <c r="M195" s="581"/>
      <c r="N195" s="581"/>
      <c r="O195" s="581"/>
    </row>
    <row r="196" spans="1:15" ht="24.75" customHeight="1">
      <c r="A196" s="61">
        <f>'4ابلاغی'!A187</f>
        <v>0</v>
      </c>
      <c r="B196" s="55"/>
      <c r="C196" s="176">
        <f>'4ابلاغی'!B187</f>
        <v>0</v>
      </c>
      <c r="D196" s="55"/>
      <c r="E196" s="55"/>
      <c r="F196" s="55"/>
      <c r="G196" s="55"/>
      <c r="H196" s="120">
        <f t="shared" ref="H196:H204" si="18">SUM(E196:G196)</f>
        <v>0</v>
      </c>
      <c r="I196" s="55"/>
      <c r="J196" s="581"/>
      <c r="K196" s="581"/>
      <c r="L196" s="581"/>
      <c r="M196" s="581"/>
      <c r="N196" s="581"/>
      <c r="O196" s="581"/>
    </row>
    <row r="197" spans="1:15" ht="24.75" customHeight="1">
      <c r="A197" s="61">
        <f>'4ابلاغی'!A188</f>
        <v>0</v>
      </c>
      <c r="B197" s="55"/>
      <c r="C197" s="176">
        <f>'4ابلاغی'!B188</f>
        <v>0</v>
      </c>
      <c r="D197" s="55"/>
      <c r="E197" s="55"/>
      <c r="F197" s="55"/>
      <c r="G197" s="55"/>
      <c r="H197" s="120">
        <f t="shared" si="18"/>
        <v>0</v>
      </c>
      <c r="I197" s="55"/>
      <c r="J197" s="581"/>
      <c r="K197" s="581"/>
      <c r="L197" s="581"/>
      <c r="M197" s="581"/>
      <c r="N197" s="581"/>
      <c r="O197" s="581"/>
    </row>
    <row r="198" spans="1:15" ht="24.75" customHeight="1">
      <c r="A198" s="61">
        <f>'4ابلاغی'!A189</f>
        <v>0</v>
      </c>
      <c r="B198" s="55"/>
      <c r="C198" s="176">
        <f>'4ابلاغی'!B189</f>
        <v>0</v>
      </c>
      <c r="D198" s="55"/>
      <c r="E198" s="55"/>
      <c r="F198" s="55"/>
      <c r="G198" s="55"/>
      <c r="H198" s="120">
        <f t="shared" si="18"/>
        <v>0</v>
      </c>
      <c r="I198" s="55"/>
      <c r="J198" s="581"/>
      <c r="K198" s="581"/>
      <c r="L198" s="581"/>
      <c r="M198" s="581"/>
      <c r="N198" s="581"/>
      <c r="O198" s="581"/>
    </row>
    <row r="199" spans="1:15" ht="24.75" customHeight="1">
      <c r="A199" s="61">
        <f>'4ابلاغی'!A190</f>
        <v>0</v>
      </c>
      <c r="B199" s="55"/>
      <c r="C199" s="176">
        <f>'4ابلاغی'!B190</f>
        <v>0</v>
      </c>
      <c r="D199" s="55"/>
      <c r="E199" s="55"/>
      <c r="F199" s="55"/>
      <c r="G199" s="55"/>
      <c r="H199" s="120">
        <f t="shared" si="18"/>
        <v>0</v>
      </c>
      <c r="I199" s="55"/>
      <c r="J199" s="581"/>
      <c r="K199" s="581"/>
      <c r="L199" s="581"/>
      <c r="M199" s="581"/>
      <c r="N199" s="581"/>
      <c r="O199" s="581"/>
    </row>
    <row r="200" spans="1:15" ht="24.75" customHeight="1">
      <c r="A200" s="61">
        <f>'4ابلاغی'!A191</f>
        <v>0</v>
      </c>
      <c r="B200" s="55"/>
      <c r="C200" s="176">
        <f>'4ابلاغی'!B191</f>
        <v>0</v>
      </c>
      <c r="D200" s="55"/>
      <c r="E200" s="55"/>
      <c r="F200" s="55"/>
      <c r="G200" s="55"/>
      <c r="H200" s="120">
        <f t="shared" si="18"/>
        <v>0</v>
      </c>
      <c r="I200" s="55"/>
      <c r="J200" s="277"/>
      <c r="K200" s="277"/>
      <c r="L200" s="277"/>
      <c r="M200" s="277"/>
      <c r="N200" s="277"/>
      <c r="O200" s="277"/>
    </row>
    <row r="201" spans="1:15" ht="24.75" customHeight="1">
      <c r="A201" s="61">
        <f>'4ابلاغی'!A192</f>
        <v>0</v>
      </c>
      <c r="B201" s="55"/>
      <c r="C201" s="176">
        <f>'4ابلاغی'!B192</f>
        <v>0</v>
      </c>
      <c r="D201" s="55"/>
      <c r="E201" s="55"/>
      <c r="F201" s="55"/>
      <c r="G201" s="55"/>
      <c r="H201" s="120">
        <f t="shared" si="18"/>
        <v>0</v>
      </c>
      <c r="I201" s="55"/>
      <c r="J201" s="277"/>
      <c r="K201" s="277"/>
      <c r="L201" s="277"/>
      <c r="M201" s="277"/>
      <c r="N201" s="277"/>
      <c r="O201" s="277"/>
    </row>
    <row r="202" spans="1:15" ht="24.75" customHeight="1">
      <c r="A202" s="61">
        <f>'4ابلاغی'!A193</f>
        <v>0</v>
      </c>
      <c r="B202" s="55"/>
      <c r="C202" s="176">
        <f>'4ابلاغی'!B193</f>
        <v>0</v>
      </c>
      <c r="D202" s="55"/>
      <c r="E202" s="55"/>
      <c r="F202" s="55"/>
      <c r="G202" s="55"/>
      <c r="H202" s="120">
        <f t="shared" si="18"/>
        <v>0</v>
      </c>
      <c r="I202" s="55"/>
      <c r="J202" s="277"/>
      <c r="K202" s="277"/>
      <c r="L202" s="277"/>
      <c r="M202" s="277"/>
      <c r="N202" s="277"/>
      <c r="O202" s="277"/>
    </row>
    <row r="203" spans="1:15" ht="24.75" customHeight="1">
      <c r="A203" s="61">
        <f>'4ابلاغی'!A194</f>
        <v>0</v>
      </c>
      <c r="B203" s="55"/>
      <c r="C203" s="176">
        <f>'4ابلاغی'!B194</f>
        <v>0</v>
      </c>
      <c r="D203" s="55"/>
      <c r="E203" s="55"/>
      <c r="F203" s="55"/>
      <c r="G203" s="55"/>
      <c r="H203" s="120">
        <f t="shared" si="18"/>
        <v>0</v>
      </c>
      <c r="I203" s="55"/>
      <c r="J203" s="277"/>
      <c r="K203" s="277"/>
      <c r="L203" s="277"/>
      <c r="M203" s="277"/>
      <c r="N203" s="277"/>
      <c r="O203" s="277"/>
    </row>
    <row r="204" spans="1:15" ht="24.75" customHeight="1" thickBot="1">
      <c r="A204" s="61">
        <f>'4ابلاغی'!A195</f>
        <v>0</v>
      </c>
      <c r="B204" s="55"/>
      <c r="C204" s="176">
        <f>'4ابلاغی'!B195</f>
        <v>0</v>
      </c>
      <c r="D204" s="55"/>
      <c r="E204" s="55"/>
      <c r="F204" s="55"/>
      <c r="G204" s="55"/>
      <c r="H204" s="120">
        <f t="shared" si="18"/>
        <v>0</v>
      </c>
      <c r="I204" s="55"/>
      <c r="J204" s="277"/>
      <c r="K204" s="277"/>
      <c r="L204" s="277"/>
      <c r="M204" s="277"/>
      <c r="N204" s="277"/>
      <c r="O204" s="277"/>
    </row>
    <row r="205" spans="1:15" ht="30" customHeight="1" thickBot="1">
      <c r="A205" s="662" t="s">
        <v>58</v>
      </c>
      <c r="B205" s="663"/>
      <c r="C205" s="37">
        <f t="shared" ref="C205:H205" si="19">SUM(C195:C204)</f>
        <v>0</v>
      </c>
      <c r="D205" s="37">
        <f t="shared" si="19"/>
        <v>0</v>
      </c>
      <c r="E205" s="76">
        <f t="shared" si="19"/>
        <v>0</v>
      </c>
      <c r="F205" s="76">
        <f t="shared" si="19"/>
        <v>0</v>
      </c>
      <c r="G205" s="76">
        <f t="shared" si="19"/>
        <v>0</v>
      </c>
      <c r="H205" s="37">
        <f t="shared" si="19"/>
        <v>0</v>
      </c>
      <c r="I205" s="76"/>
    </row>
    <row r="206" spans="1:15" s="3" customFormat="1" ht="28.5" customHeight="1" thickBot="1">
      <c r="A206" s="664" t="s">
        <v>59</v>
      </c>
      <c r="B206" s="665"/>
      <c r="C206" s="665"/>
      <c r="D206" s="665"/>
      <c r="E206" s="665"/>
      <c r="F206" s="665"/>
      <c r="G206" s="665"/>
      <c r="H206" s="665"/>
      <c r="I206" s="666"/>
    </row>
    <row r="207" spans="1:15" s="32" customFormat="1" ht="38.25" customHeight="1" thickTop="1">
      <c r="A207" s="118" t="s">
        <v>60</v>
      </c>
      <c r="B207" s="118" t="str">
        <f>'صفحه اصلی'!$C$10</f>
        <v>عبدالرحیم فرزانه</v>
      </c>
      <c r="C207" s="118" t="s">
        <v>7</v>
      </c>
      <c r="D207" s="118">
        <f>'صفحه اصلی'!$C$11</f>
        <v>0</v>
      </c>
      <c r="E207" s="272" t="s">
        <v>131</v>
      </c>
      <c r="F207" s="118" t="str">
        <f>'صفحه اصلی'!$C$12</f>
        <v>محمودرضا شفیع نیا</v>
      </c>
      <c r="G207" s="667" t="s">
        <v>132</v>
      </c>
      <c r="H207" s="667"/>
      <c r="I207" s="274" t="str">
        <f>'صفحه اصلی'!$C$13</f>
        <v>دکتر محمود گنجی فرد</v>
      </c>
    </row>
    <row r="208" spans="1:15" ht="26.25" customHeight="1" thickBot="1">
      <c r="A208" s="522" t="s">
        <v>15</v>
      </c>
      <c r="B208" s="522"/>
      <c r="C208" s="522"/>
      <c r="D208" s="522"/>
      <c r="E208" s="522"/>
      <c r="F208" s="522"/>
      <c r="G208" s="522"/>
      <c r="H208" s="522"/>
      <c r="I208" s="128" t="s">
        <v>186</v>
      </c>
    </row>
    <row r="209" spans="1:9" ht="25.5" customHeight="1" thickTop="1" thickBot="1">
      <c r="A209" s="550" t="s">
        <v>191</v>
      </c>
      <c r="B209" s="551"/>
      <c r="C209" s="551"/>
      <c r="D209" s="551"/>
      <c r="E209" s="551"/>
      <c r="F209" s="551"/>
      <c r="G209" s="551"/>
      <c r="H209" s="551"/>
      <c r="I209" s="552"/>
    </row>
    <row r="210" spans="1:9" ht="25.5" customHeight="1" thickBot="1">
      <c r="A210" s="85" t="s">
        <v>10</v>
      </c>
      <c r="B210" s="520"/>
      <c r="C210" s="520"/>
      <c r="D210" s="520"/>
      <c r="E210" s="520"/>
      <c r="F210" s="520"/>
      <c r="G210" s="520"/>
      <c r="H210" s="520"/>
      <c r="I210" s="521"/>
    </row>
    <row r="211" spans="1:9" ht="21.75" thickTop="1"/>
  </sheetData>
  <sheetProtection formatCells="0" formatColumns="0" formatRows="0" insertColumns="0" insertRows="0" insertHyperlinks="0" deleteColumns="0" deleteRows="0" sort="0" autoFilter="0" pivotTables="0"/>
  <mergeCells count="210">
    <mergeCell ref="B210:I210"/>
    <mergeCell ref="A205:B205"/>
    <mergeCell ref="A206:I206"/>
    <mergeCell ref="G207:H207"/>
    <mergeCell ref="A208:H208"/>
    <mergeCell ref="A209:I209"/>
    <mergeCell ref="J195:O195"/>
    <mergeCell ref="J196:O196"/>
    <mergeCell ref="J197:O197"/>
    <mergeCell ref="J198:O198"/>
    <mergeCell ref="J199:O199"/>
    <mergeCell ref="B189:I189"/>
    <mergeCell ref="A190:I190"/>
    <mergeCell ref="C191:E191"/>
    <mergeCell ref="A193:A194"/>
    <mergeCell ref="B193:B194"/>
    <mergeCell ref="C193:C194"/>
    <mergeCell ref="D193:D194"/>
    <mergeCell ref="E193:E194"/>
    <mergeCell ref="F193:G193"/>
    <mergeCell ref="H193:H194"/>
    <mergeCell ref="I193:I194"/>
    <mergeCell ref="A184:B184"/>
    <mergeCell ref="A185:I185"/>
    <mergeCell ref="G186:H186"/>
    <mergeCell ref="A187:H187"/>
    <mergeCell ref="A188:I188"/>
    <mergeCell ref="J174:O174"/>
    <mergeCell ref="J175:O175"/>
    <mergeCell ref="J176:O176"/>
    <mergeCell ref="J177:O177"/>
    <mergeCell ref="J178:O178"/>
    <mergeCell ref="B168:I168"/>
    <mergeCell ref="A169:I169"/>
    <mergeCell ref="C170:E170"/>
    <mergeCell ref="A172:A173"/>
    <mergeCell ref="B172:B173"/>
    <mergeCell ref="C172:C173"/>
    <mergeCell ref="D172:D173"/>
    <mergeCell ref="E172:E173"/>
    <mergeCell ref="F172:G172"/>
    <mergeCell ref="H172:H173"/>
    <mergeCell ref="I172:I173"/>
    <mergeCell ref="A163:B163"/>
    <mergeCell ref="A164:I164"/>
    <mergeCell ref="G165:H165"/>
    <mergeCell ref="A166:H166"/>
    <mergeCell ref="A167:I167"/>
    <mergeCell ref="J153:O153"/>
    <mergeCell ref="J154:O154"/>
    <mergeCell ref="J155:O155"/>
    <mergeCell ref="J156:O156"/>
    <mergeCell ref="J157:O157"/>
    <mergeCell ref="B147:I147"/>
    <mergeCell ref="A148:I148"/>
    <mergeCell ref="C149:E149"/>
    <mergeCell ref="A151:A152"/>
    <mergeCell ref="B151:B152"/>
    <mergeCell ref="C151:C152"/>
    <mergeCell ref="D151:D152"/>
    <mergeCell ref="E151:E152"/>
    <mergeCell ref="F151:G151"/>
    <mergeCell ref="H151:H152"/>
    <mergeCell ref="I151:I152"/>
    <mergeCell ref="A142:B142"/>
    <mergeCell ref="A143:I143"/>
    <mergeCell ref="G144:H144"/>
    <mergeCell ref="A145:H145"/>
    <mergeCell ref="A146:I146"/>
    <mergeCell ref="J132:O132"/>
    <mergeCell ref="J133:O133"/>
    <mergeCell ref="J134:O134"/>
    <mergeCell ref="J135:O135"/>
    <mergeCell ref="J136:O136"/>
    <mergeCell ref="B126:I126"/>
    <mergeCell ref="A127:I127"/>
    <mergeCell ref="C128:E128"/>
    <mergeCell ref="A130:A131"/>
    <mergeCell ref="B130:B131"/>
    <mergeCell ref="C130:C131"/>
    <mergeCell ref="D130:D131"/>
    <mergeCell ref="E130:E131"/>
    <mergeCell ref="F130:G130"/>
    <mergeCell ref="H130:H131"/>
    <mergeCell ref="I130:I131"/>
    <mergeCell ref="A121:B121"/>
    <mergeCell ref="A122:I122"/>
    <mergeCell ref="G123:H123"/>
    <mergeCell ref="A124:H124"/>
    <mergeCell ref="A125:I125"/>
    <mergeCell ref="J111:O111"/>
    <mergeCell ref="J112:O112"/>
    <mergeCell ref="J113:O113"/>
    <mergeCell ref="J114:O114"/>
    <mergeCell ref="J115:O115"/>
    <mergeCell ref="B105:I105"/>
    <mergeCell ref="A106:I106"/>
    <mergeCell ref="C107:E107"/>
    <mergeCell ref="A109:A110"/>
    <mergeCell ref="B109:B110"/>
    <mergeCell ref="C109:C110"/>
    <mergeCell ref="D109:D110"/>
    <mergeCell ref="E109:E110"/>
    <mergeCell ref="F109:G109"/>
    <mergeCell ref="H109:H110"/>
    <mergeCell ref="I109:I110"/>
    <mergeCell ref="A100:B100"/>
    <mergeCell ref="A101:I101"/>
    <mergeCell ref="G102:H102"/>
    <mergeCell ref="A103:H103"/>
    <mergeCell ref="A104:I104"/>
    <mergeCell ref="J90:O90"/>
    <mergeCell ref="J91:O91"/>
    <mergeCell ref="J92:O92"/>
    <mergeCell ref="J93:O93"/>
    <mergeCell ref="J94:O94"/>
    <mergeCell ref="B84:I84"/>
    <mergeCell ref="A85:I85"/>
    <mergeCell ref="C86:E86"/>
    <mergeCell ref="A88:A89"/>
    <mergeCell ref="B88:B89"/>
    <mergeCell ref="C88:C89"/>
    <mergeCell ref="D88:D89"/>
    <mergeCell ref="E88:E89"/>
    <mergeCell ref="F88:G88"/>
    <mergeCell ref="H88:H89"/>
    <mergeCell ref="I88:I89"/>
    <mergeCell ref="A79:B79"/>
    <mergeCell ref="A80:I80"/>
    <mergeCell ref="G81:H81"/>
    <mergeCell ref="A82:H82"/>
    <mergeCell ref="A83:I83"/>
    <mergeCell ref="J69:O69"/>
    <mergeCell ref="J70:O70"/>
    <mergeCell ref="J71:O71"/>
    <mergeCell ref="J72:O72"/>
    <mergeCell ref="J73:O73"/>
    <mergeCell ref="B63:I63"/>
    <mergeCell ref="A64:I64"/>
    <mergeCell ref="C65:E65"/>
    <mergeCell ref="A67:A68"/>
    <mergeCell ref="B67:B68"/>
    <mergeCell ref="C67:C68"/>
    <mergeCell ref="D67:D68"/>
    <mergeCell ref="E67:E68"/>
    <mergeCell ref="F67:G67"/>
    <mergeCell ref="H67:H68"/>
    <mergeCell ref="I67:I68"/>
    <mergeCell ref="A58:B58"/>
    <mergeCell ref="A59:I59"/>
    <mergeCell ref="G60:H60"/>
    <mergeCell ref="A61:H61"/>
    <mergeCell ref="A62:I62"/>
    <mergeCell ref="J48:O48"/>
    <mergeCell ref="J49:O49"/>
    <mergeCell ref="J50:O50"/>
    <mergeCell ref="J51:O51"/>
    <mergeCell ref="J52:O52"/>
    <mergeCell ref="B42:I42"/>
    <mergeCell ref="A43:I43"/>
    <mergeCell ref="C44:E44"/>
    <mergeCell ref="A46:A47"/>
    <mergeCell ref="B46:B47"/>
    <mergeCell ref="C46:C47"/>
    <mergeCell ref="D46:D47"/>
    <mergeCell ref="E46:E47"/>
    <mergeCell ref="F46:G46"/>
    <mergeCell ref="H46:H47"/>
    <mergeCell ref="I46:I47"/>
    <mergeCell ref="A37:B37"/>
    <mergeCell ref="A38:I38"/>
    <mergeCell ref="G39:H39"/>
    <mergeCell ref="A40:H40"/>
    <mergeCell ref="A41:I41"/>
    <mergeCell ref="J27:O27"/>
    <mergeCell ref="J28:O28"/>
    <mergeCell ref="J29:O29"/>
    <mergeCell ref="J30:O30"/>
    <mergeCell ref="J31:O31"/>
    <mergeCell ref="A22:I22"/>
    <mergeCell ref="C23:E23"/>
    <mergeCell ref="A25:A26"/>
    <mergeCell ref="B25:B26"/>
    <mergeCell ref="C25:C26"/>
    <mergeCell ref="D25:D26"/>
    <mergeCell ref="E25:E26"/>
    <mergeCell ref="F25:G25"/>
    <mergeCell ref="H25:H26"/>
    <mergeCell ref="I25:I26"/>
    <mergeCell ref="H4:H5"/>
    <mergeCell ref="I4:I5"/>
    <mergeCell ref="A1:I1"/>
    <mergeCell ref="C2:E2"/>
    <mergeCell ref="A4:A5"/>
    <mergeCell ref="B4:B5"/>
    <mergeCell ref="C4:C5"/>
    <mergeCell ref="D4:D5"/>
    <mergeCell ref="E4:E5"/>
    <mergeCell ref="F4:G4"/>
    <mergeCell ref="A20:I20"/>
    <mergeCell ref="B21:I21"/>
    <mergeCell ref="A16:B16"/>
    <mergeCell ref="A17:I17"/>
    <mergeCell ref="A19:H19"/>
    <mergeCell ref="G18:H18"/>
    <mergeCell ref="J6:O6"/>
    <mergeCell ref="J7:O7"/>
    <mergeCell ref="J8:O8"/>
    <mergeCell ref="J9:O9"/>
    <mergeCell ref="J10:O10"/>
  </mergeCells>
  <pageMargins left="0.22" right="0.32" top="0.35" bottom="0.38" header="0.3" footer="0.3"/>
  <pageSetup paperSize="9" scale="84" orientation="landscape" r:id="rId1"/>
  <rowBreaks count="9" manualBreakCount="9">
    <brk id="21" max="8" man="1"/>
    <brk id="42" max="8" man="1"/>
    <brk id="63" max="8" man="1"/>
    <brk id="84" max="8" man="1"/>
    <brk id="105" max="8" man="1"/>
    <brk id="126" max="8" man="1"/>
    <brk id="147" max="8" man="1"/>
    <brk id="168" max="8" man="1"/>
    <brk id="189" max="8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rgb="FF00B050"/>
  </sheetPr>
  <dimension ref="A1:Q181"/>
  <sheetViews>
    <sheetView showGridLines="0" rightToLeft="1" view="pageBreakPreview" zoomScale="80" zoomScaleSheetLayoutView="80" workbookViewId="0">
      <selection activeCell="B3" sqref="B3"/>
    </sheetView>
  </sheetViews>
  <sheetFormatPr defaultColWidth="9" defaultRowHeight="21"/>
  <cols>
    <col min="1" max="1" width="12" style="63" customWidth="1"/>
    <col min="2" max="2" width="19.140625" style="63" customWidth="1"/>
    <col min="3" max="3" width="18.42578125" style="63" customWidth="1"/>
    <col min="4" max="5" width="16.5703125" style="63" customWidth="1"/>
    <col min="6" max="7" width="13.28515625" style="63" customWidth="1"/>
    <col min="8" max="8" width="16.7109375" style="63" customWidth="1"/>
    <col min="9" max="9" width="10.42578125" style="63" customWidth="1"/>
    <col min="10" max="10" width="4.7109375" style="63" customWidth="1"/>
    <col min="11" max="16384" width="9" style="63"/>
  </cols>
  <sheetData>
    <row r="1" spans="1:17" s="186" customFormat="1" ht="38.25" customHeight="1">
      <c r="A1" s="673" t="s">
        <v>63</v>
      </c>
      <c r="B1" s="673"/>
      <c r="C1" s="673"/>
      <c r="D1" s="673"/>
      <c r="E1" s="673"/>
      <c r="F1" s="673"/>
      <c r="G1" s="673"/>
      <c r="H1" s="673"/>
      <c r="I1" s="673"/>
      <c r="J1" s="218"/>
    </row>
    <row r="2" spans="1:17" s="32" customFormat="1" ht="30" customHeight="1">
      <c r="A2" s="119" t="s">
        <v>0</v>
      </c>
      <c r="B2" s="88" t="str">
        <f>'صفحه اصلی'!$C$7</f>
        <v>دانشكده علوم پزشكي و خدمات بهداشتي، درماني قائن</v>
      </c>
      <c r="C2" s="88"/>
      <c r="D2" s="143"/>
      <c r="E2" s="143"/>
      <c r="F2" s="119"/>
      <c r="G2" s="119"/>
      <c r="H2" s="119"/>
      <c r="I2" s="119"/>
      <c r="J2" s="119"/>
    </row>
    <row r="3" spans="1:17" s="32" customFormat="1" ht="28.5" customHeight="1" thickBot="1">
      <c r="A3" s="125" t="s">
        <v>1</v>
      </c>
      <c r="B3" s="29">
        <f>'صفحه اصلی'!$C$8</f>
        <v>124128</v>
      </c>
      <c r="C3" s="30" t="s">
        <v>19</v>
      </c>
      <c r="D3" s="282">
        <f>'5 ابلاغی'!E3</f>
        <v>0</v>
      </c>
      <c r="E3" s="30" t="s">
        <v>32</v>
      </c>
      <c r="F3" s="29">
        <f>'صفحه اصلی'!$C$9</f>
        <v>1403</v>
      </c>
      <c r="G3" s="30"/>
      <c r="H3" s="670"/>
      <c r="I3" s="670"/>
      <c r="J3" s="31"/>
      <c r="K3" s="43"/>
      <c r="L3" s="43"/>
      <c r="M3" s="43"/>
      <c r="N3" s="43"/>
      <c r="O3" s="43"/>
      <c r="P3" s="43"/>
      <c r="Q3" s="43"/>
    </row>
    <row r="4" spans="1:17" ht="29.25" customHeight="1" thickTop="1" thickBot="1">
      <c r="A4" s="656" t="s">
        <v>55</v>
      </c>
      <c r="B4" s="658" t="s">
        <v>56</v>
      </c>
      <c r="C4" s="658" t="s">
        <v>130</v>
      </c>
      <c r="D4" s="658" t="s">
        <v>57</v>
      </c>
      <c r="E4" s="497" t="s">
        <v>143</v>
      </c>
      <c r="F4" s="668" t="s">
        <v>144</v>
      </c>
      <c r="G4" s="669"/>
      <c r="H4" s="658" t="s">
        <v>61</v>
      </c>
      <c r="I4" s="660" t="s">
        <v>62</v>
      </c>
      <c r="J4" s="64"/>
      <c r="K4" s="41"/>
      <c r="L4" s="41"/>
      <c r="M4" s="41"/>
      <c r="N4" s="41"/>
      <c r="O4" s="41"/>
      <c r="P4" s="41"/>
      <c r="Q4" s="41"/>
    </row>
    <row r="5" spans="1:17" ht="24.75" customHeight="1" thickBot="1">
      <c r="A5" s="657"/>
      <c r="B5" s="659"/>
      <c r="C5" s="659"/>
      <c r="D5" s="659"/>
      <c r="E5" s="498"/>
      <c r="F5" s="279" t="s">
        <v>22</v>
      </c>
      <c r="G5" s="279" t="s">
        <v>2</v>
      </c>
      <c r="H5" s="659"/>
      <c r="I5" s="661"/>
      <c r="J5" s="64"/>
      <c r="K5" s="41"/>
      <c r="L5" s="41"/>
      <c r="M5" s="41"/>
      <c r="N5" s="41"/>
      <c r="O5" s="41"/>
      <c r="P5" s="41"/>
      <c r="Q5" s="41"/>
    </row>
    <row r="6" spans="1:17" ht="28.5" customHeight="1">
      <c r="A6" s="139" t="s">
        <v>136</v>
      </c>
      <c r="B6" s="166" t="s">
        <v>64</v>
      </c>
      <c r="C6" s="176">
        <f>'5 ابلاغی'!B6</f>
        <v>0</v>
      </c>
      <c r="D6" s="55"/>
      <c r="E6" s="55"/>
      <c r="F6" s="55"/>
      <c r="G6" s="55"/>
      <c r="H6" s="120">
        <f t="shared" ref="H6:H12" si="0">SUM(E6:G6)</f>
        <v>0</v>
      </c>
      <c r="I6" s="231"/>
      <c r="J6" s="64"/>
      <c r="K6" s="492"/>
      <c r="L6" s="492"/>
      <c r="M6" s="492"/>
      <c r="N6" s="492"/>
      <c r="O6" s="492"/>
      <c r="P6" s="492"/>
      <c r="Q6" s="492"/>
    </row>
    <row r="7" spans="1:17" ht="28.5" customHeight="1">
      <c r="A7" s="140" t="s">
        <v>135</v>
      </c>
      <c r="B7" s="167" t="s">
        <v>65</v>
      </c>
      <c r="C7" s="176">
        <f>'5 ابلاغی'!B7</f>
        <v>0</v>
      </c>
      <c r="D7" s="55"/>
      <c r="E7" s="55"/>
      <c r="F7" s="55"/>
      <c r="G7" s="55"/>
      <c r="H7" s="120">
        <f t="shared" si="0"/>
        <v>0</v>
      </c>
      <c r="I7" s="231"/>
      <c r="J7" s="64"/>
      <c r="K7" s="492" t="str">
        <f>IF(D13='14 ابلاغی'!D16," ","مغایرت جمع ستون اعتبارخارج ازشمول با اعتبار خارج ازشمول فرم 13ه")</f>
        <v xml:space="preserve"> </v>
      </c>
      <c r="L7" s="492"/>
      <c r="M7" s="492"/>
      <c r="N7" s="492"/>
      <c r="O7" s="492"/>
      <c r="P7" s="492"/>
      <c r="Q7" s="492"/>
    </row>
    <row r="8" spans="1:17" ht="28.5" customHeight="1">
      <c r="A8" s="140" t="s">
        <v>137</v>
      </c>
      <c r="B8" s="168" t="s">
        <v>66</v>
      </c>
      <c r="C8" s="176">
        <f>'5 ابلاغی'!B8</f>
        <v>0</v>
      </c>
      <c r="D8" s="55"/>
      <c r="E8" s="55"/>
      <c r="F8" s="55"/>
      <c r="G8" s="55"/>
      <c r="H8" s="120">
        <f t="shared" si="0"/>
        <v>0</v>
      </c>
      <c r="I8" s="231"/>
      <c r="J8" s="64"/>
      <c r="K8" s="492" t="str">
        <f>IF(E13='14 ابلاغی'!E16," ","مغایرت جمع ستون هزینه با هزینه فرم 13ه")</f>
        <v xml:space="preserve"> </v>
      </c>
      <c r="L8" s="492"/>
      <c r="M8" s="492"/>
      <c r="N8" s="492"/>
      <c r="O8" s="492"/>
      <c r="P8" s="492"/>
      <c r="Q8" s="492"/>
    </row>
    <row r="9" spans="1:17" ht="28.5" customHeight="1">
      <c r="A9" s="140" t="s">
        <v>138</v>
      </c>
      <c r="B9" s="169" t="s">
        <v>67</v>
      </c>
      <c r="C9" s="176">
        <f>'5 ابلاغی'!B9</f>
        <v>0</v>
      </c>
      <c r="D9" s="55"/>
      <c r="E9" s="55"/>
      <c r="F9" s="55"/>
      <c r="G9" s="55"/>
      <c r="H9" s="120">
        <f t="shared" si="0"/>
        <v>0</v>
      </c>
      <c r="I9" s="231"/>
      <c r="J9" s="64"/>
      <c r="K9" s="492" t="str">
        <f>IF(F13='14 ابلاغی'!F16," ","مغایرت جمع ستون پیش پرداخت با پیش پرداخت فرم 13ه")</f>
        <v xml:space="preserve"> </v>
      </c>
      <c r="L9" s="492"/>
      <c r="M9" s="492"/>
      <c r="N9" s="492"/>
      <c r="O9" s="492"/>
      <c r="P9" s="492"/>
      <c r="Q9" s="492"/>
    </row>
    <row r="10" spans="1:17" ht="28.5" customHeight="1">
      <c r="A10" s="140" t="s">
        <v>139</v>
      </c>
      <c r="B10" s="169" t="s">
        <v>68</v>
      </c>
      <c r="C10" s="176">
        <f>'5 ابلاغی'!B10</f>
        <v>0</v>
      </c>
      <c r="D10" s="55"/>
      <c r="E10" s="55"/>
      <c r="F10" s="55"/>
      <c r="G10" s="55"/>
      <c r="H10" s="120">
        <f t="shared" si="0"/>
        <v>0</v>
      </c>
      <c r="I10" s="231"/>
      <c r="J10" s="64"/>
      <c r="K10" s="492" t="str">
        <f>IF(G13='14 ابلاغی'!G16," ","مغایرت جمع ستون علی الحساب با علی الحساب فرم 13ه")</f>
        <v xml:space="preserve"> </v>
      </c>
      <c r="L10" s="492"/>
      <c r="M10" s="492"/>
      <c r="N10" s="492"/>
      <c r="O10" s="492"/>
      <c r="P10" s="492"/>
      <c r="Q10" s="492"/>
    </row>
    <row r="11" spans="1:17" ht="28.5" customHeight="1">
      <c r="A11" s="140" t="s">
        <v>187</v>
      </c>
      <c r="B11" s="169" t="s">
        <v>69</v>
      </c>
      <c r="C11" s="176">
        <f>'5 ابلاغی'!B11</f>
        <v>0</v>
      </c>
      <c r="D11" s="55"/>
      <c r="E11" s="55"/>
      <c r="F11" s="55"/>
      <c r="G11" s="55"/>
      <c r="H11" s="120">
        <f t="shared" si="0"/>
        <v>0</v>
      </c>
      <c r="I11" s="231"/>
      <c r="J11" s="64"/>
      <c r="K11" s="492" t="str">
        <f>IF(H13='14 ابلاغی'!H16," ","مغایرت جمع ستون عملکرد با جمع عملکرد فرم 13ه")</f>
        <v xml:space="preserve"> </v>
      </c>
      <c r="L11" s="492"/>
      <c r="M11" s="492"/>
      <c r="N11" s="492"/>
      <c r="O11" s="492"/>
      <c r="P11" s="492"/>
      <c r="Q11" s="492"/>
    </row>
    <row r="12" spans="1:17" ht="28.5" customHeight="1" thickBot="1">
      <c r="A12" s="162" t="s">
        <v>140</v>
      </c>
      <c r="B12" s="170" t="s">
        <v>70</v>
      </c>
      <c r="C12" s="184">
        <f>'5 ابلاغی'!B13</f>
        <v>0</v>
      </c>
      <c r="D12" s="181"/>
      <c r="E12" s="181"/>
      <c r="F12" s="181"/>
      <c r="G12" s="181"/>
      <c r="H12" s="184">
        <f t="shared" si="0"/>
        <v>0</v>
      </c>
      <c r="I12" s="178"/>
      <c r="J12" s="64"/>
      <c r="K12" s="492"/>
      <c r="L12" s="492"/>
      <c r="M12" s="492"/>
      <c r="N12" s="492"/>
      <c r="O12" s="492"/>
      <c r="P12" s="492"/>
      <c r="Q12" s="492"/>
    </row>
    <row r="13" spans="1:17" ht="28.5" customHeight="1" thickBot="1">
      <c r="A13" s="662" t="s">
        <v>58</v>
      </c>
      <c r="B13" s="663"/>
      <c r="C13" s="34">
        <f>SUM(C6:C12)</f>
        <v>0</v>
      </c>
      <c r="D13" s="13">
        <f t="shared" ref="D13:H13" si="1">SUM(D6:D12)</f>
        <v>0</v>
      </c>
      <c r="E13" s="13">
        <f t="shared" si="1"/>
        <v>0</v>
      </c>
      <c r="F13" s="13">
        <f t="shared" si="1"/>
        <v>0</v>
      </c>
      <c r="G13" s="13">
        <f t="shared" si="1"/>
        <v>0</v>
      </c>
      <c r="H13" s="13">
        <f t="shared" si="1"/>
        <v>0</v>
      </c>
      <c r="I13" s="47"/>
      <c r="J13" s="64"/>
      <c r="K13" s="492"/>
      <c r="L13" s="492"/>
      <c r="M13" s="492"/>
      <c r="N13" s="492"/>
      <c r="O13" s="492"/>
      <c r="P13" s="492"/>
      <c r="Q13" s="492"/>
    </row>
    <row r="14" spans="1:17" s="3" customFormat="1" ht="28.5" customHeight="1" thickBot="1">
      <c r="A14" s="664" t="s">
        <v>59</v>
      </c>
      <c r="B14" s="665"/>
      <c r="C14" s="665"/>
      <c r="D14" s="665"/>
      <c r="E14" s="665"/>
      <c r="F14" s="665"/>
      <c r="G14" s="665"/>
      <c r="H14" s="665"/>
      <c r="I14" s="666"/>
      <c r="J14" s="171"/>
      <c r="K14" s="492"/>
      <c r="L14" s="492"/>
      <c r="M14" s="492"/>
      <c r="N14" s="492"/>
      <c r="O14" s="492"/>
      <c r="P14" s="492"/>
      <c r="Q14" s="492"/>
    </row>
    <row r="15" spans="1:17" s="32" customFormat="1" ht="38.25" customHeight="1" thickTop="1">
      <c r="A15" s="118" t="s">
        <v>60</v>
      </c>
      <c r="B15" s="118" t="str">
        <f>'صفحه اصلی'!$C$10</f>
        <v>عبدالرحیم فرزانه</v>
      </c>
      <c r="C15" s="118" t="s">
        <v>7</v>
      </c>
      <c r="D15" s="118">
        <f>'صفحه اصلی'!$C$11</f>
        <v>0</v>
      </c>
      <c r="E15" s="141" t="s">
        <v>131</v>
      </c>
      <c r="F15" s="118" t="str">
        <f>'صفحه اصلی'!$C$12</f>
        <v>محمودرضا شفیع نیا</v>
      </c>
      <c r="H15" s="142" t="s">
        <v>132</v>
      </c>
      <c r="I15" s="143" t="str">
        <f>'صفحه اصلی'!$C$13</f>
        <v>دکتر محمود گنجی فرد</v>
      </c>
      <c r="K15" s="43"/>
      <c r="L15" s="43"/>
      <c r="M15" s="43"/>
      <c r="N15" s="43"/>
      <c r="O15" s="43"/>
      <c r="P15" s="43"/>
      <c r="Q15" s="43"/>
    </row>
    <row r="16" spans="1:17" ht="26.25" customHeight="1" thickBot="1">
      <c r="A16" s="522" t="s">
        <v>15</v>
      </c>
      <c r="B16" s="522"/>
      <c r="C16" s="522"/>
      <c r="D16" s="522"/>
      <c r="E16" s="522"/>
      <c r="F16" s="522"/>
      <c r="G16" s="522"/>
      <c r="H16" s="522"/>
      <c r="I16" s="128" t="s">
        <v>190</v>
      </c>
    </row>
    <row r="17" spans="1:17" ht="28.5" customHeight="1" thickTop="1" thickBot="1">
      <c r="A17" s="550" t="s">
        <v>192</v>
      </c>
      <c r="B17" s="551"/>
      <c r="C17" s="551"/>
      <c r="D17" s="551"/>
      <c r="E17" s="551"/>
      <c r="F17" s="551"/>
      <c r="G17" s="551"/>
      <c r="H17" s="551"/>
      <c r="I17" s="552"/>
      <c r="J17" s="64"/>
    </row>
    <row r="18" spans="1:17" ht="28.5" customHeight="1" thickBot="1">
      <c r="A18" s="85" t="s">
        <v>10</v>
      </c>
      <c r="B18" s="671"/>
      <c r="C18" s="671"/>
      <c r="D18" s="671"/>
      <c r="E18" s="671"/>
      <c r="F18" s="671"/>
      <c r="G18" s="671"/>
      <c r="H18" s="671"/>
      <c r="I18" s="672"/>
      <c r="J18" s="64"/>
    </row>
    <row r="19" spans="1:17" s="186" customFormat="1" ht="38.25" customHeight="1" thickTop="1">
      <c r="A19" s="673" t="s">
        <v>63</v>
      </c>
      <c r="B19" s="673"/>
      <c r="C19" s="673"/>
      <c r="D19" s="673"/>
      <c r="E19" s="673"/>
      <c r="F19" s="673"/>
      <c r="G19" s="673"/>
      <c r="H19" s="673"/>
      <c r="I19" s="673"/>
      <c r="J19" s="218"/>
    </row>
    <row r="20" spans="1:17" s="32" customFormat="1" ht="30" customHeight="1">
      <c r="A20" s="119" t="s">
        <v>0</v>
      </c>
      <c r="B20" s="88" t="str">
        <f>'صفحه اصلی'!$C$7</f>
        <v>دانشكده علوم پزشكي و خدمات بهداشتي، درماني قائن</v>
      </c>
      <c r="C20" s="88"/>
      <c r="D20" s="274"/>
      <c r="E20" s="274"/>
      <c r="F20" s="119"/>
      <c r="G20" s="119"/>
      <c r="H20" s="119"/>
      <c r="I20" s="119"/>
      <c r="J20" s="119"/>
    </row>
    <row r="21" spans="1:17" s="32" customFormat="1" ht="28.5" customHeight="1" thickBot="1">
      <c r="A21" s="125" t="s">
        <v>1</v>
      </c>
      <c r="B21" s="278">
        <f>'صفحه اصلی'!$C$8</f>
        <v>124128</v>
      </c>
      <c r="C21" s="276" t="s">
        <v>19</v>
      </c>
      <c r="D21" s="282">
        <f>'5 ابلاغی'!E21</f>
        <v>0</v>
      </c>
      <c r="E21" s="276" t="s">
        <v>32</v>
      </c>
      <c r="F21" s="278">
        <f>'صفحه اصلی'!$C$9</f>
        <v>1403</v>
      </c>
      <c r="G21" s="276"/>
      <c r="H21" s="670"/>
      <c r="I21" s="670"/>
      <c r="J21" s="31"/>
      <c r="K21" s="43"/>
      <c r="L21" s="43"/>
      <c r="M21" s="43"/>
      <c r="N21" s="43"/>
      <c r="O21" s="43"/>
      <c r="P21" s="43"/>
      <c r="Q21" s="43"/>
    </row>
    <row r="22" spans="1:17" ht="29.25" customHeight="1" thickTop="1" thickBot="1">
      <c r="A22" s="656" t="s">
        <v>55</v>
      </c>
      <c r="B22" s="658" t="s">
        <v>56</v>
      </c>
      <c r="C22" s="658" t="s">
        <v>130</v>
      </c>
      <c r="D22" s="658" t="s">
        <v>57</v>
      </c>
      <c r="E22" s="497" t="s">
        <v>143</v>
      </c>
      <c r="F22" s="668" t="s">
        <v>144</v>
      </c>
      <c r="G22" s="669"/>
      <c r="H22" s="658" t="s">
        <v>61</v>
      </c>
      <c r="I22" s="660" t="s">
        <v>62</v>
      </c>
      <c r="J22" s="64"/>
      <c r="K22" s="41"/>
      <c r="L22" s="41"/>
      <c r="M22" s="41"/>
      <c r="N22" s="41"/>
      <c r="O22" s="41"/>
      <c r="P22" s="41"/>
      <c r="Q22" s="41"/>
    </row>
    <row r="23" spans="1:17" ht="24.75" customHeight="1" thickBot="1">
      <c r="A23" s="657"/>
      <c r="B23" s="659"/>
      <c r="C23" s="659"/>
      <c r="D23" s="659"/>
      <c r="E23" s="498"/>
      <c r="F23" s="279" t="s">
        <v>22</v>
      </c>
      <c r="G23" s="279" t="s">
        <v>2</v>
      </c>
      <c r="H23" s="659"/>
      <c r="I23" s="661"/>
      <c r="J23" s="64"/>
      <c r="K23" s="41"/>
      <c r="L23" s="41"/>
      <c r="M23" s="41"/>
      <c r="N23" s="41"/>
      <c r="O23" s="41"/>
      <c r="P23" s="41"/>
      <c r="Q23" s="41"/>
    </row>
    <row r="24" spans="1:17" ht="28.5" customHeight="1">
      <c r="A24" s="139" t="s">
        <v>136</v>
      </c>
      <c r="B24" s="166" t="s">
        <v>64</v>
      </c>
      <c r="C24" s="176">
        <f>'5 ابلاغی'!B24</f>
        <v>0</v>
      </c>
      <c r="D24" s="55"/>
      <c r="E24" s="55"/>
      <c r="F24" s="55"/>
      <c r="G24" s="55"/>
      <c r="H24" s="120">
        <f t="shared" ref="H24:H30" si="2">SUM(E24:G24)</f>
        <v>0</v>
      </c>
      <c r="I24" s="231"/>
      <c r="J24" s="64"/>
      <c r="K24" s="492"/>
      <c r="L24" s="492"/>
      <c r="M24" s="492"/>
      <c r="N24" s="492"/>
      <c r="O24" s="492"/>
      <c r="P24" s="492"/>
      <c r="Q24" s="492"/>
    </row>
    <row r="25" spans="1:17" ht="28.5" customHeight="1">
      <c r="A25" s="140" t="s">
        <v>135</v>
      </c>
      <c r="B25" s="167" t="s">
        <v>65</v>
      </c>
      <c r="C25" s="176">
        <f>'5 ابلاغی'!B25</f>
        <v>0</v>
      </c>
      <c r="D25" s="55"/>
      <c r="E25" s="55"/>
      <c r="F25" s="55"/>
      <c r="G25" s="55"/>
      <c r="H25" s="120">
        <f t="shared" si="2"/>
        <v>0</v>
      </c>
      <c r="I25" s="231"/>
      <c r="J25" s="64"/>
      <c r="K25" s="492" t="str">
        <f>IF(D31='14 ابلاغی'!D34," ","مغایرت جمع ستون اعتبارخارج ازشمول با اعتبار خارج ازشمول فرم 13ه")</f>
        <v xml:space="preserve"> </v>
      </c>
      <c r="L25" s="492"/>
      <c r="M25" s="492"/>
      <c r="N25" s="492"/>
      <c r="O25" s="492"/>
      <c r="P25" s="492"/>
      <c r="Q25" s="492"/>
    </row>
    <row r="26" spans="1:17" ht="28.5" customHeight="1">
      <c r="A26" s="140" t="s">
        <v>137</v>
      </c>
      <c r="B26" s="168" t="s">
        <v>66</v>
      </c>
      <c r="C26" s="176">
        <f>'5 ابلاغی'!B26</f>
        <v>0</v>
      </c>
      <c r="D26" s="55"/>
      <c r="E26" s="55"/>
      <c r="F26" s="55"/>
      <c r="G26" s="55"/>
      <c r="H26" s="120">
        <f t="shared" si="2"/>
        <v>0</v>
      </c>
      <c r="I26" s="231"/>
      <c r="J26" s="64"/>
      <c r="K26" s="492" t="str">
        <f>IF(E31='14 ابلاغی'!E34," ","مغایرت جمع ستون هزینه با هزینه فرم 13ه")</f>
        <v xml:space="preserve"> </v>
      </c>
      <c r="L26" s="492"/>
      <c r="M26" s="492"/>
      <c r="N26" s="492"/>
      <c r="O26" s="492"/>
      <c r="P26" s="492"/>
      <c r="Q26" s="492"/>
    </row>
    <row r="27" spans="1:17" ht="28.5" customHeight="1">
      <c r="A27" s="140" t="s">
        <v>138</v>
      </c>
      <c r="B27" s="169" t="s">
        <v>67</v>
      </c>
      <c r="C27" s="176">
        <f>'5 ابلاغی'!B27</f>
        <v>0</v>
      </c>
      <c r="D27" s="55"/>
      <c r="E27" s="55"/>
      <c r="F27" s="55"/>
      <c r="G27" s="55"/>
      <c r="H27" s="120">
        <f t="shared" si="2"/>
        <v>0</v>
      </c>
      <c r="I27" s="231"/>
      <c r="J27" s="64"/>
      <c r="K27" s="492" t="str">
        <f>IF(F31='14 ابلاغی'!F34," ","مغایرت جمع ستون پیش پرداخت با پیش پرداخت فرم 13ه")</f>
        <v xml:space="preserve"> </v>
      </c>
      <c r="L27" s="492"/>
      <c r="M27" s="492"/>
      <c r="N27" s="492"/>
      <c r="O27" s="492"/>
      <c r="P27" s="492"/>
      <c r="Q27" s="492"/>
    </row>
    <row r="28" spans="1:17" ht="28.5" customHeight="1">
      <c r="A28" s="140" t="s">
        <v>139</v>
      </c>
      <c r="B28" s="169" t="s">
        <v>68</v>
      </c>
      <c r="C28" s="176">
        <f>'5 ابلاغی'!B28</f>
        <v>0</v>
      </c>
      <c r="D28" s="55"/>
      <c r="E28" s="55"/>
      <c r="F28" s="55"/>
      <c r="G28" s="55"/>
      <c r="H28" s="120">
        <f t="shared" si="2"/>
        <v>0</v>
      </c>
      <c r="I28" s="231"/>
      <c r="J28" s="64"/>
      <c r="K28" s="492" t="str">
        <f>IF(G31='14 ابلاغی'!G34," ","مغایرت جمع ستون علی الحساب با علی الحساب فرم 13ه")</f>
        <v xml:space="preserve"> </v>
      </c>
      <c r="L28" s="492"/>
      <c r="M28" s="492"/>
      <c r="N28" s="492"/>
      <c r="O28" s="492"/>
      <c r="P28" s="492"/>
      <c r="Q28" s="492"/>
    </row>
    <row r="29" spans="1:17" ht="28.5" customHeight="1">
      <c r="A29" s="140" t="s">
        <v>187</v>
      </c>
      <c r="B29" s="169" t="s">
        <v>69</v>
      </c>
      <c r="C29" s="176">
        <f>'5 ابلاغی'!B29</f>
        <v>0</v>
      </c>
      <c r="D29" s="55"/>
      <c r="E29" s="55"/>
      <c r="F29" s="55"/>
      <c r="G29" s="55"/>
      <c r="H29" s="120">
        <f t="shared" si="2"/>
        <v>0</v>
      </c>
      <c r="I29" s="231"/>
      <c r="J29" s="64"/>
      <c r="K29" s="492" t="str">
        <f>IF(H31='14 ابلاغی'!H34," ","مغایرت جمع ستون عملکرد با جمع عملکرد فرم 13ه")</f>
        <v xml:space="preserve"> </v>
      </c>
      <c r="L29" s="492"/>
      <c r="M29" s="492"/>
      <c r="N29" s="492"/>
      <c r="O29" s="492"/>
      <c r="P29" s="492"/>
      <c r="Q29" s="492"/>
    </row>
    <row r="30" spans="1:17" ht="28.5" customHeight="1" thickBot="1">
      <c r="A30" s="162" t="s">
        <v>140</v>
      </c>
      <c r="B30" s="170" t="s">
        <v>70</v>
      </c>
      <c r="C30" s="176">
        <f>'5 ابلاغی'!B31</f>
        <v>0</v>
      </c>
      <c r="D30" s="273"/>
      <c r="E30" s="273"/>
      <c r="F30" s="273"/>
      <c r="G30" s="273"/>
      <c r="H30" s="184">
        <f t="shared" si="2"/>
        <v>0</v>
      </c>
      <c r="I30" s="275"/>
      <c r="J30" s="64"/>
      <c r="K30" s="492"/>
      <c r="L30" s="492"/>
      <c r="M30" s="492"/>
      <c r="N30" s="492"/>
      <c r="O30" s="492"/>
      <c r="P30" s="492"/>
      <c r="Q30" s="492"/>
    </row>
    <row r="31" spans="1:17" ht="28.5" customHeight="1" thickBot="1">
      <c r="A31" s="662" t="s">
        <v>58</v>
      </c>
      <c r="B31" s="663"/>
      <c r="C31" s="34">
        <f>SUM(C24:C30)</f>
        <v>0</v>
      </c>
      <c r="D31" s="13">
        <f t="shared" ref="D31:H31" si="3">SUM(D24:D30)</f>
        <v>0</v>
      </c>
      <c r="E31" s="13">
        <f t="shared" si="3"/>
        <v>0</v>
      </c>
      <c r="F31" s="13">
        <f t="shared" si="3"/>
        <v>0</v>
      </c>
      <c r="G31" s="13">
        <f t="shared" si="3"/>
        <v>0</v>
      </c>
      <c r="H31" s="13">
        <f t="shared" si="3"/>
        <v>0</v>
      </c>
      <c r="I31" s="47"/>
      <c r="J31" s="64"/>
      <c r="K31" s="492"/>
      <c r="L31" s="492"/>
      <c r="M31" s="492"/>
      <c r="N31" s="492"/>
      <c r="O31" s="492"/>
      <c r="P31" s="492"/>
      <c r="Q31" s="492"/>
    </row>
    <row r="32" spans="1:17" s="3" customFormat="1" ht="28.5" customHeight="1" thickBot="1">
      <c r="A32" s="664" t="s">
        <v>59</v>
      </c>
      <c r="B32" s="665"/>
      <c r="C32" s="665"/>
      <c r="D32" s="665"/>
      <c r="E32" s="665"/>
      <c r="F32" s="665"/>
      <c r="G32" s="665"/>
      <c r="H32" s="665"/>
      <c r="I32" s="666"/>
      <c r="J32" s="171"/>
      <c r="K32" s="492"/>
      <c r="L32" s="492"/>
      <c r="M32" s="492"/>
      <c r="N32" s="492"/>
      <c r="O32" s="492"/>
      <c r="P32" s="492"/>
      <c r="Q32" s="492"/>
    </row>
    <row r="33" spans="1:17" s="32" customFormat="1" ht="38.25" customHeight="1" thickTop="1">
      <c r="A33" s="118" t="s">
        <v>60</v>
      </c>
      <c r="B33" s="118" t="str">
        <f>'صفحه اصلی'!$C$10</f>
        <v>عبدالرحیم فرزانه</v>
      </c>
      <c r="C33" s="118" t="s">
        <v>7</v>
      </c>
      <c r="D33" s="118">
        <f>'صفحه اصلی'!$C$11</f>
        <v>0</v>
      </c>
      <c r="E33" s="272" t="s">
        <v>131</v>
      </c>
      <c r="F33" s="118" t="str">
        <f>'صفحه اصلی'!$C$12</f>
        <v>محمودرضا شفیع نیا</v>
      </c>
      <c r="H33" s="142" t="s">
        <v>132</v>
      </c>
      <c r="I33" s="274" t="str">
        <f>'صفحه اصلی'!$C$13</f>
        <v>دکتر محمود گنجی فرد</v>
      </c>
      <c r="K33" s="43"/>
      <c r="L33" s="43"/>
      <c r="M33" s="43"/>
      <c r="N33" s="43"/>
      <c r="O33" s="43"/>
      <c r="P33" s="43"/>
      <c r="Q33" s="43"/>
    </row>
    <row r="34" spans="1:17" ht="26.25" customHeight="1" thickBot="1">
      <c r="A34" s="522" t="s">
        <v>15</v>
      </c>
      <c r="B34" s="522"/>
      <c r="C34" s="522"/>
      <c r="D34" s="522"/>
      <c r="E34" s="522"/>
      <c r="F34" s="522"/>
      <c r="G34" s="522"/>
      <c r="H34" s="522"/>
      <c r="I34" s="128" t="s">
        <v>190</v>
      </c>
    </row>
    <row r="35" spans="1:17" ht="28.5" customHeight="1" thickTop="1" thickBot="1">
      <c r="A35" s="550" t="s">
        <v>192</v>
      </c>
      <c r="B35" s="551"/>
      <c r="C35" s="551"/>
      <c r="D35" s="551"/>
      <c r="E35" s="551"/>
      <c r="F35" s="551"/>
      <c r="G35" s="551"/>
      <c r="H35" s="551"/>
      <c r="I35" s="552"/>
      <c r="J35" s="64"/>
    </row>
    <row r="36" spans="1:17" ht="28.5" customHeight="1" thickBot="1">
      <c r="A36" s="85" t="s">
        <v>10</v>
      </c>
      <c r="B36" s="671"/>
      <c r="C36" s="671"/>
      <c r="D36" s="671"/>
      <c r="E36" s="671"/>
      <c r="F36" s="671"/>
      <c r="G36" s="671"/>
      <c r="H36" s="671"/>
      <c r="I36" s="672"/>
      <c r="J36" s="64"/>
    </row>
    <row r="37" spans="1:17" s="186" customFormat="1" ht="38.25" customHeight="1" thickTop="1">
      <c r="A37" s="673" t="s">
        <v>63</v>
      </c>
      <c r="B37" s="673"/>
      <c r="C37" s="673"/>
      <c r="D37" s="673"/>
      <c r="E37" s="673"/>
      <c r="F37" s="673"/>
      <c r="G37" s="673"/>
      <c r="H37" s="673"/>
      <c r="I37" s="673"/>
      <c r="J37" s="218"/>
    </row>
    <row r="38" spans="1:17" s="32" customFormat="1" ht="30" customHeight="1">
      <c r="A38" s="119" t="s">
        <v>0</v>
      </c>
      <c r="B38" s="88" t="str">
        <f>'صفحه اصلی'!$C$7</f>
        <v>دانشكده علوم پزشكي و خدمات بهداشتي، درماني قائن</v>
      </c>
      <c r="C38" s="88"/>
      <c r="D38" s="274"/>
      <c r="E38" s="274"/>
      <c r="F38" s="119"/>
      <c r="G38" s="119"/>
      <c r="H38" s="119"/>
      <c r="I38" s="119"/>
      <c r="J38" s="119"/>
    </row>
    <row r="39" spans="1:17" s="32" customFormat="1" ht="28.5" customHeight="1" thickBot="1">
      <c r="A39" s="125" t="s">
        <v>1</v>
      </c>
      <c r="B39" s="278">
        <f>'صفحه اصلی'!$C$8</f>
        <v>124128</v>
      </c>
      <c r="C39" s="276" t="s">
        <v>19</v>
      </c>
      <c r="D39" s="282">
        <f>'5 ابلاغی'!E39</f>
        <v>0</v>
      </c>
      <c r="E39" s="276" t="s">
        <v>32</v>
      </c>
      <c r="F39" s="278">
        <f>'صفحه اصلی'!$C$9</f>
        <v>1403</v>
      </c>
      <c r="G39" s="276"/>
      <c r="H39" s="670"/>
      <c r="I39" s="670"/>
      <c r="J39" s="31"/>
      <c r="K39" s="43"/>
      <c r="L39" s="43"/>
      <c r="M39" s="43"/>
      <c r="N39" s="43"/>
      <c r="O39" s="43"/>
      <c r="P39" s="43"/>
      <c r="Q39" s="43"/>
    </row>
    <row r="40" spans="1:17" ht="29.25" customHeight="1" thickTop="1" thickBot="1">
      <c r="A40" s="656" t="s">
        <v>55</v>
      </c>
      <c r="B40" s="658" t="s">
        <v>56</v>
      </c>
      <c r="C40" s="658" t="s">
        <v>130</v>
      </c>
      <c r="D40" s="658" t="s">
        <v>57</v>
      </c>
      <c r="E40" s="497" t="s">
        <v>143</v>
      </c>
      <c r="F40" s="668" t="s">
        <v>144</v>
      </c>
      <c r="G40" s="669"/>
      <c r="H40" s="658" t="s">
        <v>61</v>
      </c>
      <c r="I40" s="660" t="s">
        <v>62</v>
      </c>
      <c r="J40" s="64"/>
      <c r="K40" s="41"/>
      <c r="L40" s="41"/>
      <c r="M40" s="41"/>
      <c r="N40" s="41"/>
      <c r="O40" s="41"/>
      <c r="P40" s="41"/>
      <c r="Q40" s="41"/>
    </row>
    <row r="41" spans="1:17" ht="24.75" customHeight="1" thickBot="1">
      <c r="A41" s="657"/>
      <c r="B41" s="659"/>
      <c r="C41" s="659"/>
      <c r="D41" s="659"/>
      <c r="E41" s="498"/>
      <c r="F41" s="279" t="s">
        <v>22</v>
      </c>
      <c r="G41" s="279" t="s">
        <v>2</v>
      </c>
      <c r="H41" s="659"/>
      <c r="I41" s="661"/>
      <c r="J41" s="64"/>
      <c r="K41" s="41"/>
      <c r="L41" s="41"/>
      <c r="M41" s="41"/>
      <c r="N41" s="41"/>
      <c r="O41" s="41"/>
      <c r="P41" s="41"/>
      <c r="Q41" s="41"/>
    </row>
    <row r="42" spans="1:17" ht="28.5" customHeight="1">
      <c r="A42" s="139" t="s">
        <v>136</v>
      </c>
      <c r="B42" s="166" t="s">
        <v>64</v>
      </c>
      <c r="C42" s="176">
        <f>'5 ابلاغی'!B42</f>
        <v>0</v>
      </c>
      <c r="D42" s="55"/>
      <c r="E42" s="55"/>
      <c r="F42" s="55"/>
      <c r="G42" s="55"/>
      <c r="H42" s="120">
        <f t="shared" ref="H42:H48" si="4">SUM(E42:G42)</f>
        <v>0</v>
      </c>
      <c r="I42" s="231"/>
      <c r="J42" s="64"/>
      <c r="K42" s="492"/>
      <c r="L42" s="492"/>
      <c r="M42" s="492"/>
      <c r="N42" s="492"/>
      <c r="O42" s="492"/>
      <c r="P42" s="492"/>
      <c r="Q42" s="492"/>
    </row>
    <row r="43" spans="1:17" ht="28.5" customHeight="1">
      <c r="A43" s="140" t="s">
        <v>135</v>
      </c>
      <c r="B43" s="167" t="s">
        <v>65</v>
      </c>
      <c r="C43" s="176">
        <f>'5 ابلاغی'!B43</f>
        <v>0</v>
      </c>
      <c r="D43" s="55"/>
      <c r="E43" s="55"/>
      <c r="F43" s="55"/>
      <c r="G43" s="55"/>
      <c r="H43" s="120">
        <f t="shared" si="4"/>
        <v>0</v>
      </c>
      <c r="I43" s="231"/>
      <c r="J43" s="64"/>
      <c r="K43" s="492" t="str">
        <f>IF(D49='14 ابلاغی'!D52," ","مغایرت جمع ستون اعتبارخارج ازشمول با اعتبار خارج ازشمول فرم 13ه")</f>
        <v xml:space="preserve"> </v>
      </c>
      <c r="L43" s="492"/>
      <c r="M43" s="492"/>
      <c r="N43" s="492"/>
      <c r="O43" s="492"/>
      <c r="P43" s="492"/>
      <c r="Q43" s="492"/>
    </row>
    <row r="44" spans="1:17" ht="28.5" customHeight="1">
      <c r="A44" s="140" t="s">
        <v>137</v>
      </c>
      <c r="B44" s="168" t="s">
        <v>66</v>
      </c>
      <c r="C44" s="176">
        <f>'5 ابلاغی'!B44</f>
        <v>0</v>
      </c>
      <c r="D44" s="55"/>
      <c r="E44" s="55"/>
      <c r="F44" s="55"/>
      <c r="G44" s="55"/>
      <c r="H44" s="120">
        <f t="shared" si="4"/>
        <v>0</v>
      </c>
      <c r="I44" s="231"/>
      <c r="J44" s="64"/>
      <c r="K44" s="492" t="str">
        <f>IF(E49='14 ابلاغی'!E52," ","مغایرت جمع ستون هزینه با هزینه فرم 13ه")</f>
        <v xml:space="preserve"> </v>
      </c>
      <c r="L44" s="492"/>
      <c r="M44" s="492"/>
      <c r="N44" s="492"/>
      <c r="O44" s="492"/>
      <c r="P44" s="492"/>
      <c r="Q44" s="492"/>
    </row>
    <row r="45" spans="1:17" ht="28.5" customHeight="1">
      <c r="A45" s="140" t="s">
        <v>138</v>
      </c>
      <c r="B45" s="169" t="s">
        <v>67</v>
      </c>
      <c r="C45" s="176">
        <f>'5 ابلاغی'!B45</f>
        <v>0</v>
      </c>
      <c r="D45" s="55"/>
      <c r="E45" s="55"/>
      <c r="F45" s="55"/>
      <c r="G45" s="55"/>
      <c r="H45" s="120">
        <f t="shared" si="4"/>
        <v>0</v>
      </c>
      <c r="I45" s="231"/>
      <c r="J45" s="64"/>
      <c r="K45" s="492" t="str">
        <f>IF(F49='14 ابلاغی'!F52," ","مغایرت جمع ستون پیش پرداخت با پیش پرداخت فرم 13ه")</f>
        <v xml:space="preserve"> </v>
      </c>
      <c r="L45" s="492"/>
      <c r="M45" s="492"/>
      <c r="N45" s="492"/>
      <c r="O45" s="492"/>
      <c r="P45" s="492"/>
      <c r="Q45" s="492"/>
    </row>
    <row r="46" spans="1:17" ht="28.5" customHeight="1">
      <c r="A46" s="140" t="s">
        <v>139</v>
      </c>
      <c r="B46" s="169" t="s">
        <v>68</v>
      </c>
      <c r="C46" s="176">
        <f>'5 ابلاغی'!B46</f>
        <v>0</v>
      </c>
      <c r="D46" s="55"/>
      <c r="E46" s="55"/>
      <c r="F46" s="55"/>
      <c r="G46" s="55"/>
      <c r="H46" s="120">
        <f t="shared" si="4"/>
        <v>0</v>
      </c>
      <c r="I46" s="231"/>
      <c r="J46" s="64"/>
      <c r="K46" s="492" t="str">
        <f>IF(G49='14 ابلاغی'!G52," ","مغایرت جمع ستون علی الحساب با علی الحساب فرم 13ه")</f>
        <v xml:space="preserve"> </v>
      </c>
      <c r="L46" s="492"/>
      <c r="M46" s="492"/>
      <c r="N46" s="492"/>
      <c r="O46" s="492"/>
      <c r="P46" s="492"/>
      <c r="Q46" s="492"/>
    </row>
    <row r="47" spans="1:17" ht="28.5" customHeight="1">
      <c r="A47" s="140" t="s">
        <v>187</v>
      </c>
      <c r="B47" s="169" t="s">
        <v>69</v>
      </c>
      <c r="C47" s="176">
        <f>'5 ابلاغی'!B47</f>
        <v>0</v>
      </c>
      <c r="D47" s="55"/>
      <c r="E47" s="55"/>
      <c r="F47" s="55"/>
      <c r="G47" s="55"/>
      <c r="H47" s="120">
        <f t="shared" si="4"/>
        <v>0</v>
      </c>
      <c r="I47" s="231"/>
      <c r="J47" s="64"/>
      <c r="K47" s="492" t="str">
        <f>IF(H49='14 ابلاغی'!H52," ","مغایرت جمع ستون عملکرد با جمع عملکرد فرم 13ه")</f>
        <v xml:space="preserve"> </v>
      </c>
      <c r="L47" s="492"/>
      <c r="M47" s="492"/>
      <c r="N47" s="492"/>
      <c r="O47" s="492"/>
      <c r="P47" s="492"/>
      <c r="Q47" s="492"/>
    </row>
    <row r="48" spans="1:17" ht="28.5" customHeight="1" thickBot="1">
      <c r="A48" s="162" t="s">
        <v>140</v>
      </c>
      <c r="B48" s="170" t="s">
        <v>70</v>
      </c>
      <c r="C48" s="176">
        <f>'5 ابلاغی'!B49</f>
        <v>0</v>
      </c>
      <c r="D48" s="273"/>
      <c r="E48" s="273"/>
      <c r="F48" s="273"/>
      <c r="G48" s="273"/>
      <c r="H48" s="184">
        <f t="shared" si="4"/>
        <v>0</v>
      </c>
      <c r="I48" s="275"/>
      <c r="J48" s="64"/>
      <c r="K48" s="492"/>
      <c r="L48" s="492"/>
      <c r="M48" s="492"/>
      <c r="N48" s="492"/>
      <c r="O48" s="492"/>
      <c r="P48" s="492"/>
      <c r="Q48" s="492"/>
    </row>
    <row r="49" spans="1:17" ht="28.5" customHeight="1" thickBot="1">
      <c r="A49" s="662" t="s">
        <v>58</v>
      </c>
      <c r="B49" s="663"/>
      <c r="C49" s="34">
        <f>SUM(C42:C48)</f>
        <v>0</v>
      </c>
      <c r="D49" s="13">
        <f t="shared" ref="D49:H49" si="5">SUM(D42:D48)</f>
        <v>0</v>
      </c>
      <c r="E49" s="13">
        <f t="shared" si="5"/>
        <v>0</v>
      </c>
      <c r="F49" s="13">
        <f t="shared" si="5"/>
        <v>0</v>
      </c>
      <c r="G49" s="13">
        <f t="shared" si="5"/>
        <v>0</v>
      </c>
      <c r="H49" s="13">
        <f t="shared" si="5"/>
        <v>0</v>
      </c>
      <c r="I49" s="47"/>
      <c r="J49" s="64"/>
      <c r="K49" s="492"/>
      <c r="L49" s="492"/>
      <c r="M49" s="492"/>
      <c r="N49" s="492"/>
      <c r="O49" s="492"/>
      <c r="P49" s="492"/>
      <c r="Q49" s="492"/>
    </row>
    <row r="50" spans="1:17" s="3" customFormat="1" ht="28.5" customHeight="1" thickBot="1">
      <c r="A50" s="664" t="s">
        <v>59</v>
      </c>
      <c r="B50" s="665"/>
      <c r="C50" s="665"/>
      <c r="D50" s="665"/>
      <c r="E50" s="665"/>
      <c r="F50" s="665"/>
      <c r="G50" s="665"/>
      <c r="H50" s="665"/>
      <c r="I50" s="666"/>
      <c r="J50" s="171"/>
      <c r="K50" s="492"/>
      <c r="L50" s="492"/>
      <c r="M50" s="492"/>
      <c r="N50" s="492"/>
      <c r="O50" s="492"/>
      <c r="P50" s="492"/>
      <c r="Q50" s="492"/>
    </row>
    <row r="51" spans="1:17" s="32" customFormat="1" ht="38.25" customHeight="1" thickTop="1">
      <c r="A51" s="118" t="s">
        <v>60</v>
      </c>
      <c r="B51" s="118" t="str">
        <f>'صفحه اصلی'!$C$10</f>
        <v>عبدالرحیم فرزانه</v>
      </c>
      <c r="C51" s="118" t="s">
        <v>7</v>
      </c>
      <c r="D51" s="118">
        <f>'صفحه اصلی'!$C$11</f>
        <v>0</v>
      </c>
      <c r="E51" s="272" t="s">
        <v>131</v>
      </c>
      <c r="F51" s="118" t="str">
        <f>'صفحه اصلی'!$C$12</f>
        <v>محمودرضا شفیع نیا</v>
      </c>
      <c r="H51" s="142" t="s">
        <v>132</v>
      </c>
      <c r="I51" s="274" t="str">
        <f>'صفحه اصلی'!$C$13</f>
        <v>دکتر محمود گنجی فرد</v>
      </c>
      <c r="K51" s="43"/>
      <c r="L51" s="43"/>
      <c r="M51" s="43"/>
      <c r="N51" s="43"/>
      <c r="O51" s="43"/>
      <c r="P51" s="43"/>
      <c r="Q51" s="43"/>
    </row>
    <row r="52" spans="1:17" ht="26.25" customHeight="1" thickBot="1">
      <c r="A52" s="522" t="s">
        <v>15</v>
      </c>
      <c r="B52" s="522"/>
      <c r="C52" s="522"/>
      <c r="D52" s="522"/>
      <c r="E52" s="522"/>
      <c r="F52" s="522"/>
      <c r="G52" s="522"/>
      <c r="H52" s="522"/>
      <c r="I52" s="128" t="s">
        <v>190</v>
      </c>
    </row>
    <row r="53" spans="1:17" ht="28.5" customHeight="1" thickTop="1" thickBot="1">
      <c r="A53" s="550" t="s">
        <v>192</v>
      </c>
      <c r="B53" s="551"/>
      <c r="C53" s="551"/>
      <c r="D53" s="551"/>
      <c r="E53" s="551"/>
      <c r="F53" s="551"/>
      <c r="G53" s="551"/>
      <c r="H53" s="551"/>
      <c r="I53" s="552"/>
      <c r="J53" s="64"/>
    </row>
    <row r="54" spans="1:17" ht="28.5" customHeight="1" thickBot="1">
      <c r="A54" s="85" t="s">
        <v>10</v>
      </c>
      <c r="B54" s="671"/>
      <c r="C54" s="671"/>
      <c r="D54" s="671"/>
      <c r="E54" s="671"/>
      <c r="F54" s="671"/>
      <c r="G54" s="671"/>
      <c r="H54" s="671"/>
      <c r="I54" s="672"/>
      <c r="J54" s="64"/>
    </row>
    <row r="55" spans="1:17" s="186" customFormat="1" ht="38.25" customHeight="1" thickTop="1">
      <c r="A55" s="673" t="s">
        <v>63</v>
      </c>
      <c r="B55" s="673"/>
      <c r="C55" s="673"/>
      <c r="D55" s="673"/>
      <c r="E55" s="673"/>
      <c r="F55" s="673"/>
      <c r="G55" s="673"/>
      <c r="H55" s="673"/>
      <c r="I55" s="673"/>
      <c r="J55" s="218"/>
    </row>
    <row r="56" spans="1:17" s="32" customFormat="1" ht="30" customHeight="1">
      <c r="A56" s="119" t="s">
        <v>0</v>
      </c>
      <c r="B56" s="88" t="str">
        <f>'صفحه اصلی'!$C$7</f>
        <v>دانشكده علوم پزشكي و خدمات بهداشتي، درماني قائن</v>
      </c>
      <c r="C56" s="88"/>
      <c r="D56" s="274"/>
      <c r="E56" s="274"/>
      <c r="F56" s="119"/>
      <c r="G56" s="119"/>
      <c r="H56" s="119"/>
      <c r="I56" s="119"/>
      <c r="J56" s="119"/>
    </row>
    <row r="57" spans="1:17" s="32" customFormat="1" ht="28.5" customHeight="1" thickBot="1">
      <c r="A57" s="125" t="s">
        <v>1</v>
      </c>
      <c r="B57" s="278">
        <f>'صفحه اصلی'!$C$8</f>
        <v>124128</v>
      </c>
      <c r="C57" s="276" t="s">
        <v>19</v>
      </c>
      <c r="D57" s="282">
        <f>'5 ابلاغی'!E57</f>
        <v>0</v>
      </c>
      <c r="E57" s="276" t="s">
        <v>32</v>
      </c>
      <c r="F57" s="278">
        <f>'صفحه اصلی'!$C$9</f>
        <v>1403</v>
      </c>
      <c r="G57" s="276"/>
      <c r="H57" s="670"/>
      <c r="I57" s="670"/>
      <c r="J57" s="31"/>
      <c r="K57" s="43"/>
      <c r="L57" s="43"/>
      <c r="M57" s="43"/>
      <c r="N57" s="43"/>
      <c r="O57" s="43"/>
      <c r="P57" s="43"/>
      <c r="Q57" s="43"/>
    </row>
    <row r="58" spans="1:17" ht="29.25" customHeight="1" thickTop="1" thickBot="1">
      <c r="A58" s="656" t="s">
        <v>55</v>
      </c>
      <c r="B58" s="658" t="s">
        <v>56</v>
      </c>
      <c r="C58" s="658" t="s">
        <v>130</v>
      </c>
      <c r="D58" s="658" t="s">
        <v>57</v>
      </c>
      <c r="E58" s="497" t="s">
        <v>143</v>
      </c>
      <c r="F58" s="668" t="s">
        <v>144</v>
      </c>
      <c r="G58" s="669"/>
      <c r="H58" s="658" t="s">
        <v>61</v>
      </c>
      <c r="I58" s="660" t="s">
        <v>62</v>
      </c>
      <c r="J58" s="64"/>
      <c r="K58" s="41"/>
      <c r="L58" s="41"/>
      <c r="M58" s="41"/>
      <c r="N58" s="41"/>
      <c r="O58" s="41"/>
      <c r="P58" s="41"/>
      <c r="Q58" s="41"/>
    </row>
    <row r="59" spans="1:17" ht="24.75" customHeight="1" thickBot="1">
      <c r="A59" s="657"/>
      <c r="B59" s="659"/>
      <c r="C59" s="659"/>
      <c r="D59" s="659"/>
      <c r="E59" s="498"/>
      <c r="F59" s="279" t="s">
        <v>22</v>
      </c>
      <c r="G59" s="279" t="s">
        <v>2</v>
      </c>
      <c r="H59" s="659"/>
      <c r="I59" s="661"/>
      <c r="J59" s="64"/>
      <c r="K59" s="41"/>
      <c r="L59" s="41"/>
      <c r="M59" s="41"/>
      <c r="N59" s="41"/>
      <c r="O59" s="41"/>
      <c r="P59" s="41"/>
      <c r="Q59" s="41"/>
    </row>
    <row r="60" spans="1:17" ht="28.5" customHeight="1">
      <c r="A60" s="139" t="s">
        <v>136</v>
      </c>
      <c r="B60" s="166" t="s">
        <v>64</v>
      </c>
      <c r="C60" s="176">
        <f>'5 ابلاغی'!B60</f>
        <v>0</v>
      </c>
      <c r="D60" s="55"/>
      <c r="E60" s="55"/>
      <c r="F60" s="55"/>
      <c r="G60" s="55"/>
      <c r="H60" s="120">
        <f t="shared" ref="H60:H66" si="6">SUM(E60:G60)</f>
        <v>0</v>
      </c>
      <c r="I60" s="231"/>
      <c r="J60" s="64"/>
      <c r="K60" s="492"/>
      <c r="L60" s="492"/>
      <c r="M60" s="492"/>
      <c r="N60" s="492"/>
      <c r="O60" s="492"/>
      <c r="P60" s="492"/>
      <c r="Q60" s="492"/>
    </row>
    <row r="61" spans="1:17" ht="28.5" customHeight="1">
      <c r="A61" s="140" t="s">
        <v>135</v>
      </c>
      <c r="B61" s="167" t="s">
        <v>65</v>
      </c>
      <c r="C61" s="176">
        <f>'5 ابلاغی'!B61</f>
        <v>0</v>
      </c>
      <c r="D61" s="55"/>
      <c r="E61" s="55"/>
      <c r="F61" s="55"/>
      <c r="G61" s="55"/>
      <c r="H61" s="120">
        <f t="shared" si="6"/>
        <v>0</v>
      </c>
      <c r="I61" s="231"/>
      <c r="J61" s="64"/>
      <c r="K61" s="492" t="str">
        <f>IF(D67='14 ابلاغی'!D70," ","مغایرت جمع ستون اعتبارخارج ازشمول با اعتبار خارج ازشمول فرم 13ه")</f>
        <v xml:space="preserve"> </v>
      </c>
      <c r="L61" s="492"/>
      <c r="M61" s="492"/>
      <c r="N61" s="492"/>
      <c r="O61" s="492"/>
      <c r="P61" s="492"/>
      <c r="Q61" s="492"/>
    </row>
    <row r="62" spans="1:17" ht="28.5" customHeight="1">
      <c r="A62" s="140" t="s">
        <v>137</v>
      </c>
      <c r="B62" s="168" t="s">
        <v>66</v>
      </c>
      <c r="C62" s="176">
        <f>'5 ابلاغی'!B62</f>
        <v>0</v>
      </c>
      <c r="D62" s="55"/>
      <c r="E62" s="55"/>
      <c r="F62" s="55"/>
      <c r="G62" s="55"/>
      <c r="H62" s="120">
        <f t="shared" si="6"/>
        <v>0</v>
      </c>
      <c r="I62" s="231"/>
      <c r="J62" s="64"/>
      <c r="K62" s="492" t="str">
        <f>IF(E67='14 ابلاغی'!E70," ","مغایرت جمع ستون هزینه با هزینه فرم 13ه")</f>
        <v xml:space="preserve"> </v>
      </c>
      <c r="L62" s="492"/>
      <c r="M62" s="492"/>
      <c r="N62" s="492"/>
      <c r="O62" s="492"/>
      <c r="P62" s="492"/>
      <c r="Q62" s="492"/>
    </row>
    <row r="63" spans="1:17" ht="28.5" customHeight="1">
      <c r="A63" s="140" t="s">
        <v>138</v>
      </c>
      <c r="B63" s="169" t="s">
        <v>67</v>
      </c>
      <c r="C63" s="176">
        <f>'5 ابلاغی'!B63</f>
        <v>0</v>
      </c>
      <c r="D63" s="55"/>
      <c r="E63" s="55"/>
      <c r="F63" s="55"/>
      <c r="G63" s="55"/>
      <c r="H63" s="120">
        <f t="shared" si="6"/>
        <v>0</v>
      </c>
      <c r="I63" s="231"/>
      <c r="J63" s="64"/>
      <c r="K63" s="492" t="str">
        <f>IF(F67='14 ابلاغی'!F70," ","مغایرت جمع ستون پیش پرداخت با پیش پرداخت فرم 13ه")</f>
        <v xml:space="preserve"> </v>
      </c>
      <c r="L63" s="492"/>
      <c r="M63" s="492"/>
      <c r="N63" s="492"/>
      <c r="O63" s="492"/>
      <c r="P63" s="492"/>
      <c r="Q63" s="492"/>
    </row>
    <row r="64" spans="1:17" ht="28.5" customHeight="1">
      <c r="A64" s="140" t="s">
        <v>139</v>
      </c>
      <c r="B64" s="169" t="s">
        <v>68</v>
      </c>
      <c r="C64" s="176">
        <f>'5 ابلاغی'!B64</f>
        <v>0</v>
      </c>
      <c r="D64" s="55"/>
      <c r="E64" s="55"/>
      <c r="F64" s="55"/>
      <c r="G64" s="55"/>
      <c r="H64" s="120">
        <f t="shared" si="6"/>
        <v>0</v>
      </c>
      <c r="I64" s="231"/>
      <c r="J64" s="64"/>
      <c r="K64" s="492" t="str">
        <f>IF(G67='14 ابلاغی'!G70," ","مغایرت جمع ستون علی الحساب با علی الحساب فرم 13ه")</f>
        <v xml:space="preserve"> </v>
      </c>
      <c r="L64" s="492"/>
      <c r="M64" s="492"/>
      <c r="N64" s="492"/>
      <c r="O64" s="492"/>
      <c r="P64" s="492"/>
      <c r="Q64" s="492"/>
    </row>
    <row r="65" spans="1:17" ht="28.5" customHeight="1">
      <c r="A65" s="140" t="s">
        <v>187</v>
      </c>
      <c r="B65" s="169" t="s">
        <v>69</v>
      </c>
      <c r="C65" s="176">
        <f>'5 ابلاغی'!B65</f>
        <v>0</v>
      </c>
      <c r="D65" s="55"/>
      <c r="E65" s="55"/>
      <c r="F65" s="55"/>
      <c r="G65" s="55"/>
      <c r="H65" s="120">
        <f t="shared" si="6"/>
        <v>0</v>
      </c>
      <c r="I65" s="231"/>
      <c r="J65" s="64"/>
      <c r="K65" s="492" t="str">
        <f>IF(H67='14 ابلاغی'!H70," ","مغایرت جمع ستون عملکرد با جمع عملکرد فرم 13ه")</f>
        <v xml:space="preserve"> </v>
      </c>
      <c r="L65" s="492"/>
      <c r="M65" s="492"/>
      <c r="N65" s="492"/>
      <c r="O65" s="492"/>
      <c r="P65" s="492"/>
      <c r="Q65" s="492"/>
    </row>
    <row r="66" spans="1:17" ht="28.5" customHeight="1" thickBot="1">
      <c r="A66" s="162" t="s">
        <v>140</v>
      </c>
      <c r="B66" s="170" t="s">
        <v>70</v>
      </c>
      <c r="C66" s="176">
        <f>'5 ابلاغی'!B67</f>
        <v>0</v>
      </c>
      <c r="D66" s="273"/>
      <c r="E66" s="273"/>
      <c r="F66" s="273"/>
      <c r="G66" s="273"/>
      <c r="H66" s="184">
        <f t="shared" si="6"/>
        <v>0</v>
      </c>
      <c r="I66" s="275"/>
      <c r="J66" s="64"/>
      <c r="K66" s="492"/>
      <c r="L66" s="492"/>
      <c r="M66" s="492"/>
      <c r="N66" s="492"/>
      <c r="O66" s="492"/>
      <c r="P66" s="492"/>
      <c r="Q66" s="492"/>
    </row>
    <row r="67" spans="1:17" ht="28.5" customHeight="1" thickBot="1">
      <c r="A67" s="662" t="s">
        <v>58</v>
      </c>
      <c r="B67" s="663"/>
      <c r="C67" s="34">
        <f>SUM(C60:C66)</f>
        <v>0</v>
      </c>
      <c r="D67" s="13">
        <f t="shared" ref="D67:H67" si="7">SUM(D60:D66)</f>
        <v>0</v>
      </c>
      <c r="E67" s="13">
        <f t="shared" si="7"/>
        <v>0</v>
      </c>
      <c r="F67" s="13">
        <f t="shared" si="7"/>
        <v>0</v>
      </c>
      <c r="G67" s="13">
        <f t="shared" si="7"/>
        <v>0</v>
      </c>
      <c r="H67" s="13">
        <f t="shared" si="7"/>
        <v>0</v>
      </c>
      <c r="I67" s="47"/>
      <c r="J67" s="64"/>
      <c r="K67" s="492"/>
      <c r="L67" s="492"/>
      <c r="M67" s="492"/>
      <c r="N67" s="492"/>
      <c r="O67" s="492"/>
      <c r="P67" s="492"/>
      <c r="Q67" s="492"/>
    </row>
    <row r="68" spans="1:17" s="3" customFormat="1" ht="28.5" customHeight="1" thickBot="1">
      <c r="A68" s="664" t="s">
        <v>59</v>
      </c>
      <c r="B68" s="665"/>
      <c r="C68" s="665"/>
      <c r="D68" s="665"/>
      <c r="E68" s="665"/>
      <c r="F68" s="665"/>
      <c r="G68" s="665"/>
      <c r="H68" s="665"/>
      <c r="I68" s="666"/>
      <c r="J68" s="171"/>
      <c r="K68" s="492"/>
      <c r="L68" s="492"/>
      <c r="M68" s="492"/>
      <c r="N68" s="492"/>
      <c r="O68" s="492"/>
      <c r="P68" s="492"/>
      <c r="Q68" s="492"/>
    </row>
    <row r="69" spans="1:17" s="32" customFormat="1" ht="38.25" customHeight="1" thickTop="1">
      <c r="A69" s="118" t="s">
        <v>60</v>
      </c>
      <c r="B69" s="118" t="str">
        <f>'صفحه اصلی'!$C$10</f>
        <v>عبدالرحیم فرزانه</v>
      </c>
      <c r="C69" s="118" t="s">
        <v>7</v>
      </c>
      <c r="D69" s="118">
        <f>'صفحه اصلی'!$C$11</f>
        <v>0</v>
      </c>
      <c r="E69" s="272" t="s">
        <v>131</v>
      </c>
      <c r="F69" s="118" t="str">
        <f>'صفحه اصلی'!$C$12</f>
        <v>محمودرضا شفیع نیا</v>
      </c>
      <c r="H69" s="142" t="s">
        <v>132</v>
      </c>
      <c r="I69" s="274" t="str">
        <f>'صفحه اصلی'!$C$13</f>
        <v>دکتر محمود گنجی فرد</v>
      </c>
      <c r="K69" s="43"/>
      <c r="L69" s="43"/>
      <c r="M69" s="43"/>
      <c r="N69" s="43"/>
      <c r="O69" s="43"/>
      <c r="P69" s="43"/>
      <c r="Q69" s="43"/>
    </row>
    <row r="70" spans="1:17" ht="26.25" customHeight="1" thickBot="1">
      <c r="A70" s="522" t="s">
        <v>15</v>
      </c>
      <c r="B70" s="522"/>
      <c r="C70" s="522"/>
      <c r="D70" s="522"/>
      <c r="E70" s="522"/>
      <c r="F70" s="522"/>
      <c r="G70" s="522"/>
      <c r="H70" s="522"/>
      <c r="I70" s="128" t="s">
        <v>190</v>
      </c>
    </row>
    <row r="71" spans="1:17" ht="28.5" customHeight="1" thickTop="1" thickBot="1">
      <c r="A71" s="550" t="s">
        <v>192</v>
      </c>
      <c r="B71" s="551"/>
      <c r="C71" s="551"/>
      <c r="D71" s="551"/>
      <c r="E71" s="551"/>
      <c r="F71" s="551"/>
      <c r="G71" s="551"/>
      <c r="H71" s="551"/>
      <c r="I71" s="552"/>
      <c r="J71" s="64"/>
    </row>
    <row r="72" spans="1:17" ht="28.5" customHeight="1" thickBot="1">
      <c r="A72" s="85" t="s">
        <v>10</v>
      </c>
      <c r="B72" s="671"/>
      <c r="C72" s="671"/>
      <c r="D72" s="671"/>
      <c r="E72" s="671"/>
      <c r="F72" s="671"/>
      <c r="G72" s="671"/>
      <c r="H72" s="671"/>
      <c r="I72" s="672"/>
      <c r="J72" s="64"/>
    </row>
    <row r="73" spans="1:17" s="186" customFormat="1" ht="38.25" customHeight="1" thickTop="1">
      <c r="A73" s="673" t="s">
        <v>63</v>
      </c>
      <c r="B73" s="673"/>
      <c r="C73" s="673"/>
      <c r="D73" s="673"/>
      <c r="E73" s="673"/>
      <c r="F73" s="673"/>
      <c r="G73" s="673"/>
      <c r="H73" s="673"/>
      <c r="I73" s="673"/>
      <c r="J73" s="218"/>
    </row>
    <row r="74" spans="1:17" s="32" customFormat="1" ht="30" customHeight="1">
      <c r="A74" s="119" t="s">
        <v>0</v>
      </c>
      <c r="B74" s="88" t="str">
        <f>'صفحه اصلی'!$C$7</f>
        <v>دانشكده علوم پزشكي و خدمات بهداشتي، درماني قائن</v>
      </c>
      <c r="C74" s="88"/>
      <c r="D74" s="274"/>
      <c r="E74" s="274"/>
      <c r="F74" s="119"/>
      <c r="G74" s="119"/>
      <c r="H74" s="119"/>
      <c r="I74" s="119"/>
      <c r="J74" s="119"/>
    </row>
    <row r="75" spans="1:17" s="32" customFormat="1" ht="28.5" customHeight="1" thickBot="1">
      <c r="A75" s="125" t="s">
        <v>1</v>
      </c>
      <c r="B75" s="278">
        <f>'صفحه اصلی'!$C$8</f>
        <v>124128</v>
      </c>
      <c r="C75" s="276" t="s">
        <v>19</v>
      </c>
      <c r="D75" s="282">
        <f>'5 ابلاغی'!E75</f>
        <v>0</v>
      </c>
      <c r="E75" s="276" t="s">
        <v>32</v>
      </c>
      <c r="F75" s="278">
        <f>'صفحه اصلی'!$C$9</f>
        <v>1403</v>
      </c>
      <c r="G75" s="276"/>
      <c r="H75" s="670"/>
      <c r="I75" s="670"/>
      <c r="J75" s="31"/>
      <c r="K75" s="43"/>
      <c r="L75" s="43"/>
      <c r="M75" s="43"/>
      <c r="N75" s="43"/>
      <c r="O75" s="43"/>
      <c r="P75" s="43"/>
      <c r="Q75" s="43"/>
    </row>
    <row r="76" spans="1:17" ht="29.25" customHeight="1" thickTop="1" thickBot="1">
      <c r="A76" s="656" t="s">
        <v>55</v>
      </c>
      <c r="B76" s="658" t="s">
        <v>56</v>
      </c>
      <c r="C76" s="658" t="s">
        <v>130</v>
      </c>
      <c r="D76" s="658" t="s">
        <v>57</v>
      </c>
      <c r="E76" s="497" t="s">
        <v>143</v>
      </c>
      <c r="F76" s="668" t="s">
        <v>144</v>
      </c>
      <c r="G76" s="669"/>
      <c r="H76" s="658" t="s">
        <v>61</v>
      </c>
      <c r="I76" s="660" t="s">
        <v>62</v>
      </c>
      <c r="J76" s="64"/>
      <c r="K76" s="41"/>
      <c r="L76" s="41"/>
      <c r="M76" s="41"/>
      <c r="N76" s="41"/>
      <c r="O76" s="41"/>
      <c r="P76" s="41"/>
      <c r="Q76" s="41"/>
    </row>
    <row r="77" spans="1:17" ht="24.75" customHeight="1" thickBot="1">
      <c r="A77" s="657"/>
      <c r="B77" s="659"/>
      <c r="C77" s="659"/>
      <c r="D77" s="659"/>
      <c r="E77" s="498"/>
      <c r="F77" s="279" t="s">
        <v>22</v>
      </c>
      <c r="G77" s="279" t="s">
        <v>2</v>
      </c>
      <c r="H77" s="659"/>
      <c r="I77" s="661"/>
      <c r="J77" s="64"/>
      <c r="K77" s="41"/>
      <c r="L77" s="41"/>
      <c r="M77" s="41"/>
      <c r="N77" s="41"/>
      <c r="O77" s="41"/>
      <c r="P77" s="41"/>
      <c r="Q77" s="41"/>
    </row>
    <row r="78" spans="1:17" ht="28.5" customHeight="1">
      <c r="A78" s="139" t="s">
        <v>136</v>
      </c>
      <c r="B78" s="166" t="s">
        <v>64</v>
      </c>
      <c r="C78" s="176">
        <f>'5 ابلاغی'!B78</f>
        <v>0</v>
      </c>
      <c r="D78" s="55"/>
      <c r="E78" s="55"/>
      <c r="F78" s="55"/>
      <c r="G78" s="55"/>
      <c r="H78" s="120">
        <f t="shared" ref="H78:H84" si="8">SUM(E78:G78)</f>
        <v>0</v>
      </c>
      <c r="I78" s="231"/>
      <c r="J78" s="64"/>
      <c r="K78" s="492"/>
      <c r="L78" s="492"/>
      <c r="M78" s="492"/>
      <c r="N78" s="492"/>
      <c r="O78" s="492"/>
      <c r="P78" s="492"/>
      <c r="Q78" s="492"/>
    </row>
    <row r="79" spans="1:17" ht="28.5" customHeight="1">
      <c r="A79" s="140" t="s">
        <v>135</v>
      </c>
      <c r="B79" s="167" t="s">
        <v>65</v>
      </c>
      <c r="C79" s="176">
        <f>'5 ابلاغی'!B79</f>
        <v>0</v>
      </c>
      <c r="D79" s="55"/>
      <c r="E79" s="55"/>
      <c r="F79" s="55"/>
      <c r="G79" s="55"/>
      <c r="H79" s="120">
        <f t="shared" si="8"/>
        <v>0</v>
      </c>
      <c r="I79" s="231"/>
      <c r="J79" s="64"/>
      <c r="K79" s="492"/>
      <c r="L79" s="492"/>
      <c r="M79" s="492"/>
      <c r="N79" s="492"/>
      <c r="O79" s="492"/>
      <c r="P79" s="492"/>
      <c r="Q79" s="492"/>
    </row>
    <row r="80" spans="1:17" ht="28.5" customHeight="1">
      <c r="A80" s="140" t="s">
        <v>137</v>
      </c>
      <c r="B80" s="168" t="s">
        <v>66</v>
      </c>
      <c r="C80" s="176">
        <f>'5 ابلاغی'!B80</f>
        <v>0</v>
      </c>
      <c r="D80" s="55"/>
      <c r="E80" s="55"/>
      <c r="F80" s="55"/>
      <c r="G80" s="55"/>
      <c r="H80" s="120">
        <f t="shared" si="8"/>
        <v>0</v>
      </c>
      <c r="I80" s="231"/>
      <c r="J80" s="64"/>
      <c r="K80" s="492"/>
      <c r="L80" s="492"/>
      <c r="M80" s="492"/>
      <c r="N80" s="492"/>
      <c r="O80" s="492"/>
      <c r="P80" s="492"/>
      <c r="Q80" s="492"/>
    </row>
    <row r="81" spans="1:17" ht="28.5" customHeight="1">
      <c r="A81" s="140" t="s">
        <v>138</v>
      </c>
      <c r="B81" s="169" t="s">
        <v>67</v>
      </c>
      <c r="C81" s="176">
        <f>'5 ابلاغی'!B81</f>
        <v>0</v>
      </c>
      <c r="D81" s="55"/>
      <c r="E81" s="55"/>
      <c r="F81" s="55"/>
      <c r="G81" s="55"/>
      <c r="H81" s="120">
        <f t="shared" si="8"/>
        <v>0</v>
      </c>
      <c r="I81" s="231"/>
      <c r="J81" s="64"/>
      <c r="K81" s="492"/>
      <c r="L81" s="492"/>
      <c r="M81" s="492"/>
      <c r="N81" s="492"/>
      <c r="O81" s="492"/>
      <c r="P81" s="492"/>
      <c r="Q81" s="492"/>
    </row>
    <row r="82" spans="1:17" ht="28.5" customHeight="1">
      <c r="A82" s="140" t="s">
        <v>139</v>
      </c>
      <c r="B82" s="169" t="s">
        <v>68</v>
      </c>
      <c r="C82" s="176">
        <f>'5 ابلاغی'!B82</f>
        <v>0</v>
      </c>
      <c r="D82" s="55"/>
      <c r="E82" s="55"/>
      <c r="F82" s="55"/>
      <c r="G82" s="55"/>
      <c r="H82" s="120">
        <f t="shared" si="8"/>
        <v>0</v>
      </c>
      <c r="I82" s="231"/>
      <c r="J82" s="64"/>
      <c r="K82" s="492"/>
      <c r="L82" s="492"/>
      <c r="M82" s="492"/>
      <c r="N82" s="492"/>
      <c r="O82" s="492"/>
      <c r="P82" s="492"/>
      <c r="Q82" s="492"/>
    </row>
    <row r="83" spans="1:17" ht="28.5" customHeight="1">
      <c r="A83" s="140" t="s">
        <v>187</v>
      </c>
      <c r="B83" s="169" t="s">
        <v>69</v>
      </c>
      <c r="C83" s="176">
        <f>'5 ابلاغی'!B83</f>
        <v>0</v>
      </c>
      <c r="D83" s="55"/>
      <c r="E83" s="55"/>
      <c r="F83" s="55"/>
      <c r="G83" s="55"/>
      <c r="H83" s="120">
        <f t="shared" si="8"/>
        <v>0</v>
      </c>
      <c r="I83" s="231"/>
      <c r="J83" s="64"/>
      <c r="K83" s="492"/>
      <c r="L83" s="492"/>
      <c r="M83" s="492"/>
      <c r="N83" s="492"/>
      <c r="O83" s="492"/>
      <c r="P83" s="492"/>
      <c r="Q83" s="492"/>
    </row>
    <row r="84" spans="1:17" ht="28.5" customHeight="1" thickBot="1">
      <c r="A84" s="162" t="s">
        <v>140</v>
      </c>
      <c r="B84" s="170" t="s">
        <v>70</v>
      </c>
      <c r="C84" s="176">
        <f>'5 ابلاغی'!B85</f>
        <v>0</v>
      </c>
      <c r="D84" s="273"/>
      <c r="E84" s="273"/>
      <c r="F84" s="273"/>
      <c r="G84" s="273"/>
      <c r="H84" s="184">
        <f t="shared" si="8"/>
        <v>0</v>
      </c>
      <c r="I84" s="275"/>
      <c r="J84" s="64"/>
      <c r="K84" s="492"/>
      <c r="L84" s="492"/>
      <c r="M84" s="492"/>
      <c r="N84" s="492"/>
      <c r="O84" s="492"/>
      <c r="P84" s="492"/>
      <c r="Q84" s="492"/>
    </row>
    <row r="85" spans="1:17" ht="28.5" customHeight="1" thickBot="1">
      <c r="A85" s="662" t="s">
        <v>58</v>
      </c>
      <c r="B85" s="663"/>
      <c r="C85" s="34">
        <f>SUM(C78:C84)</f>
        <v>0</v>
      </c>
      <c r="D85" s="13">
        <f t="shared" ref="D85:H85" si="9">SUM(D78:D84)</f>
        <v>0</v>
      </c>
      <c r="E85" s="13">
        <f t="shared" si="9"/>
        <v>0</v>
      </c>
      <c r="F85" s="13">
        <f t="shared" si="9"/>
        <v>0</v>
      </c>
      <c r="G85" s="13">
        <f t="shared" si="9"/>
        <v>0</v>
      </c>
      <c r="H85" s="13">
        <f t="shared" si="9"/>
        <v>0</v>
      </c>
      <c r="I85" s="47"/>
      <c r="J85" s="64"/>
      <c r="K85" s="492"/>
      <c r="L85" s="492"/>
      <c r="M85" s="492"/>
      <c r="N85" s="492"/>
      <c r="O85" s="492"/>
      <c r="P85" s="492"/>
      <c r="Q85" s="492"/>
    </row>
    <row r="86" spans="1:17" s="3" customFormat="1" ht="28.5" customHeight="1" thickBot="1">
      <c r="A86" s="664" t="s">
        <v>59</v>
      </c>
      <c r="B86" s="665"/>
      <c r="C86" s="665"/>
      <c r="D86" s="665"/>
      <c r="E86" s="665"/>
      <c r="F86" s="665"/>
      <c r="G86" s="665"/>
      <c r="H86" s="665"/>
      <c r="I86" s="666"/>
      <c r="J86" s="171"/>
      <c r="K86" s="492"/>
      <c r="L86" s="492"/>
      <c r="M86" s="492"/>
      <c r="N86" s="492"/>
      <c r="O86" s="492"/>
      <c r="P86" s="492"/>
      <c r="Q86" s="492"/>
    </row>
    <row r="87" spans="1:17" s="32" customFormat="1" ht="38.25" customHeight="1" thickTop="1">
      <c r="A87" s="118" t="s">
        <v>60</v>
      </c>
      <c r="B87" s="118" t="str">
        <f>'صفحه اصلی'!$C$10</f>
        <v>عبدالرحیم فرزانه</v>
      </c>
      <c r="C87" s="118" t="s">
        <v>7</v>
      </c>
      <c r="D87" s="118">
        <f>'صفحه اصلی'!$C$11</f>
        <v>0</v>
      </c>
      <c r="E87" s="272" t="s">
        <v>131</v>
      </c>
      <c r="F87" s="118" t="str">
        <f>'صفحه اصلی'!$C$12</f>
        <v>محمودرضا شفیع نیا</v>
      </c>
      <c r="H87" s="142" t="s">
        <v>132</v>
      </c>
      <c r="I87" s="274" t="str">
        <f>'صفحه اصلی'!$C$13</f>
        <v>دکتر محمود گنجی فرد</v>
      </c>
      <c r="K87" s="43"/>
      <c r="L87" s="43"/>
      <c r="M87" s="43"/>
      <c r="N87" s="43"/>
      <c r="O87" s="43"/>
      <c r="P87" s="43"/>
      <c r="Q87" s="43"/>
    </row>
    <row r="88" spans="1:17" ht="26.25" customHeight="1" thickBot="1">
      <c r="A88" s="522" t="s">
        <v>15</v>
      </c>
      <c r="B88" s="522"/>
      <c r="C88" s="522"/>
      <c r="D88" s="522"/>
      <c r="E88" s="522"/>
      <c r="F88" s="522"/>
      <c r="G88" s="522"/>
      <c r="H88" s="522"/>
      <c r="I88" s="128" t="s">
        <v>190</v>
      </c>
    </row>
    <row r="89" spans="1:17" ht="28.5" customHeight="1" thickTop="1" thickBot="1">
      <c r="A89" s="550" t="s">
        <v>192</v>
      </c>
      <c r="B89" s="551"/>
      <c r="C89" s="551"/>
      <c r="D89" s="551"/>
      <c r="E89" s="551"/>
      <c r="F89" s="551"/>
      <c r="G89" s="551"/>
      <c r="H89" s="551"/>
      <c r="I89" s="552"/>
      <c r="J89" s="64"/>
    </row>
    <row r="90" spans="1:17" ht="28.5" customHeight="1" thickBot="1">
      <c r="A90" s="85" t="s">
        <v>10</v>
      </c>
      <c r="B90" s="671"/>
      <c r="C90" s="671"/>
      <c r="D90" s="671"/>
      <c r="E90" s="671"/>
      <c r="F90" s="671"/>
      <c r="G90" s="671"/>
      <c r="H90" s="671"/>
      <c r="I90" s="672"/>
      <c r="J90" s="64"/>
    </row>
    <row r="91" spans="1:17" s="186" customFormat="1" ht="38.25" customHeight="1" thickTop="1">
      <c r="A91" s="673" t="s">
        <v>63</v>
      </c>
      <c r="B91" s="673"/>
      <c r="C91" s="673"/>
      <c r="D91" s="673"/>
      <c r="E91" s="673"/>
      <c r="F91" s="673"/>
      <c r="G91" s="673"/>
      <c r="H91" s="673"/>
      <c r="I91" s="673"/>
      <c r="J91" s="218"/>
    </row>
    <row r="92" spans="1:17" s="32" customFormat="1" ht="30" customHeight="1">
      <c r="A92" s="119" t="s">
        <v>0</v>
      </c>
      <c r="B92" s="88" t="str">
        <f>'صفحه اصلی'!$C$7</f>
        <v>دانشكده علوم پزشكي و خدمات بهداشتي، درماني قائن</v>
      </c>
      <c r="C92" s="88"/>
      <c r="D92" s="274"/>
      <c r="E92" s="274"/>
      <c r="F92" s="119"/>
      <c r="G92" s="119"/>
      <c r="H92" s="119"/>
      <c r="I92" s="119"/>
      <c r="J92" s="119"/>
    </row>
    <row r="93" spans="1:17" s="32" customFormat="1" ht="28.5" customHeight="1" thickBot="1">
      <c r="A93" s="125" t="s">
        <v>1</v>
      </c>
      <c r="B93" s="278">
        <f>'صفحه اصلی'!$C$8</f>
        <v>124128</v>
      </c>
      <c r="C93" s="276" t="s">
        <v>19</v>
      </c>
      <c r="D93" s="282">
        <f>'5 ابلاغی'!E93</f>
        <v>0</v>
      </c>
      <c r="E93" s="276" t="s">
        <v>32</v>
      </c>
      <c r="F93" s="278">
        <f>'صفحه اصلی'!$C$9</f>
        <v>1403</v>
      </c>
      <c r="G93" s="276"/>
      <c r="H93" s="670"/>
      <c r="I93" s="670"/>
      <c r="J93" s="31"/>
      <c r="K93" s="43"/>
      <c r="L93" s="43"/>
      <c r="M93" s="43"/>
      <c r="N93" s="43"/>
      <c r="O93" s="43"/>
      <c r="P93" s="43"/>
      <c r="Q93" s="43"/>
    </row>
    <row r="94" spans="1:17" ht="29.25" customHeight="1" thickTop="1" thickBot="1">
      <c r="A94" s="656" t="s">
        <v>55</v>
      </c>
      <c r="B94" s="658" t="s">
        <v>56</v>
      </c>
      <c r="C94" s="658" t="s">
        <v>130</v>
      </c>
      <c r="D94" s="658" t="s">
        <v>57</v>
      </c>
      <c r="E94" s="497" t="s">
        <v>143</v>
      </c>
      <c r="F94" s="668" t="s">
        <v>144</v>
      </c>
      <c r="G94" s="669"/>
      <c r="H94" s="658" t="s">
        <v>61</v>
      </c>
      <c r="I94" s="660" t="s">
        <v>62</v>
      </c>
      <c r="J94" s="64"/>
      <c r="K94" s="41"/>
      <c r="L94" s="41"/>
      <c r="M94" s="41"/>
      <c r="N94" s="41"/>
      <c r="O94" s="41"/>
      <c r="P94" s="41"/>
      <c r="Q94" s="41"/>
    </row>
    <row r="95" spans="1:17" ht="24.75" customHeight="1" thickBot="1">
      <c r="A95" s="657"/>
      <c r="B95" s="659"/>
      <c r="C95" s="659"/>
      <c r="D95" s="659"/>
      <c r="E95" s="498"/>
      <c r="F95" s="279" t="s">
        <v>22</v>
      </c>
      <c r="G95" s="279" t="s">
        <v>2</v>
      </c>
      <c r="H95" s="659"/>
      <c r="I95" s="661"/>
      <c r="J95" s="64"/>
      <c r="K95" s="41"/>
      <c r="L95" s="41"/>
      <c r="M95" s="41"/>
      <c r="N95" s="41"/>
      <c r="O95" s="41"/>
      <c r="P95" s="41"/>
      <c r="Q95" s="41"/>
    </row>
    <row r="96" spans="1:17" ht="28.5" customHeight="1">
      <c r="A96" s="139" t="s">
        <v>136</v>
      </c>
      <c r="B96" s="166" t="s">
        <v>64</v>
      </c>
      <c r="C96" s="176">
        <f>'5 ابلاغی'!B96</f>
        <v>0</v>
      </c>
      <c r="D96" s="55"/>
      <c r="E96" s="55"/>
      <c r="F96" s="55"/>
      <c r="G96" s="55"/>
      <c r="H96" s="120">
        <f t="shared" ref="H96:H102" si="10">SUM(E96:G96)</f>
        <v>0</v>
      </c>
      <c r="I96" s="231"/>
      <c r="J96" s="64"/>
      <c r="K96" s="492"/>
      <c r="L96" s="492"/>
      <c r="M96" s="492"/>
      <c r="N96" s="492"/>
      <c r="O96" s="492"/>
      <c r="P96" s="492"/>
      <c r="Q96" s="492"/>
    </row>
    <row r="97" spans="1:17" ht="28.5" customHeight="1">
      <c r="A97" s="140" t="s">
        <v>135</v>
      </c>
      <c r="B97" s="167" t="s">
        <v>65</v>
      </c>
      <c r="C97" s="176">
        <f>'5 ابلاغی'!B97</f>
        <v>0</v>
      </c>
      <c r="D97" s="55"/>
      <c r="E97" s="55"/>
      <c r="F97" s="55"/>
      <c r="G97" s="55"/>
      <c r="H97" s="120">
        <f t="shared" si="10"/>
        <v>0</v>
      </c>
      <c r="I97" s="231"/>
      <c r="J97" s="64"/>
      <c r="K97" s="492" t="str">
        <f>IF(D103='14 ابلاغی'!D106," ","مغایرت جمع ستون اعتبارخارج ازشمول با اعتبار خارج ازشمول فرم 13ه")</f>
        <v xml:space="preserve"> </v>
      </c>
      <c r="L97" s="492"/>
      <c r="M97" s="492"/>
      <c r="N97" s="492"/>
      <c r="O97" s="492"/>
      <c r="P97" s="492"/>
      <c r="Q97" s="492"/>
    </row>
    <row r="98" spans="1:17" ht="28.5" customHeight="1">
      <c r="A98" s="140" t="s">
        <v>137</v>
      </c>
      <c r="B98" s="168" t="s">
        <v>66</v>
      </c>
      <c r="C98" s="176">
        <f>'5 ابلاغی'!B98</f>
        <v>0</v>
      </c>
      <c r="D98" s="55"/>
      <c r="E98" s="55"/>
      <c r="F98" s="55"/>
      <c r="G98" s="55"/>
      <c r="H98" s="120">
        <f t="shared" si="10"/>
        <v>0</v>
      </c>
      <c r="I98" s="231"/>
      <c r="J98" s="64"/>
      <c r="K98" s="492" t="str">
        <f>IF(E103='14 ابلاغی'!E106," ","مغایرت جمع ستون هزینه با هزینه فرم 13ه")</f>
        <v xml:space="preserve"> </v>
      </c>
      <c r="L98" s="492"/>
      <c r="M98" s="492"/>
      <c r="N98" s="492"/>
      <c r="O98" s="492"/>
      <c r="P98" s="492"/>
      <c r="Q98" s="492"/>
    </row>
    <row r="99" spans="1:17" ht="28.5" customHeight="1">
      <c r="A99" s="140" t="s">
        <v>138</v>
      </c>
      <c r="B99" s="169" t="s">
        <v>67</v>
      </c>
      <c r="C99" s="176">
        <f>'5 ابلاغی'!B99</f>
        <v>0</v>
      </c>
      <c r="D99" s="55"/>
      <c r="E99" s="55"/>
      <c r="F99" s="55"/>
      <c r="G99" s="55"/>
      <c r="H99" s="120">
        <f t="shared" si="10"/>
        <v>0</v>
      </c>
      <c r="I99" s="231"/>
      <c r="J99" s="64"/>
      <c r="K99" s="492" t="str">
        <f>IF(F103='14 ابلاغی'!F106," ","مغایرت جمع ستون پیش پرداخت با پیش پرداخت فرم 13ه")</f>
        <v xml:space="preserve"> </v>
      </c>
      <c r="L99" s="492"/>
      <c r="M99" s="492"/>
      <c r="N99" s="492"/>
      <c r="O99" s="492"/>
      <c r="P99" s="492"/>
      <c r="Q99" s="492"/>
    </row>
    <row r="100" spans="1:17" ht="28.5" customHeight="1">
      <c r="A100" s="140" t="s">
        <v>139</v>
      </c>
      <c r="B100" s="169" t="s">
        <v>68</v>
      </c>
      <c r="C100" s="176">
        <f>'5 ابلاغی'!B100</f>
        <v>0</v>
      </c>
      <c r="D100" s="55"/>
      <c r="E100" s="55"/>
      <c r="F100" s="55"/>
      <c r="G100" s="55"/>
      <c r="H100" s="120">
        <f t="shared" si="10"/>
        <v>0</v>
      </c>
      <c r="I100" s="231"/>
      <c r="J100" s="64"/>
      <c r="K100" s="492" t="str">
        <f>IF(G103='14 ابلاغی'!G106," ","مغایرت جمع ستون علی الحساب با علی الحساب فرم 13ه")</f>
        <v xml:space="preserve"> </v>
      </c>
      <c r="L100" s="492"/>
      <c r="M100" s="492"/>
      <c r="N100" s="492"/>
      <c r="O100" s="492"/>
      <c r="P100" s="492"/>
      <c r="Q100" s="492"/>
    </row>
    <row r="101" spans="1:17" ht="28.5" customHeight="1">
      <c r="A101" s="140" t="s">
        <v>187</v>
      </c>
      <c r="B101" s="169" t="s">
        <v>69</v>
      </c>
      <c r="C101" s="176">
        <f>'5 ابلاغی'!B101</f>
        <v>0</v>
      </c>
      <c r="D101" s="55"/>
      <c r="E101" s="55"/>
      <c r="F101" s="55"/>
      <c r="G101" s="55"/>
      <c r="H101" s="120">
        <f t="shared" si="10"/>
        <v>0</v>
      </c>
      <c r="I101" s="231"/>
      <c r="J101" s="64"/>
      <c r="K101" s="492" t="str">
        <f>IF(H103='14 ابلاغی'!H106," ","مغایرت جمع ستون عملکرد با جمع عملکرد فرم 13ه")</f>
        <v xml:space="preserve"> </v>
      </c>
      <c r="L101" s="492"/>
      <c r="M101" s="492"/>
      <c r="N101" s="492"/>
      <c r="O101" s="492"/>
      <c r="P101" s="492"/>
      <c r="Q101" s="492"/>
    </row>
    <row r="102" spans="1:17" ht="28.5" customHeight="1" thickBot="1">
      <c r="A102" s="162" t="s">
        <v>140</v>
      </c>
      <c r="B102" s="170" t="s">
        <v>70</v>
      </c>
      <c r="C102" s="176">
        <f>'5 ابلاغی'!B103</f>
        <v>0</v>
      </c>
      <c r="D102" s="273"/>
      <c r="E102" s="273"/>
      <c r="F102" s="273"/>
      <c r="G102" s="273"/>
      <c r="H102" s="184">
        <f t="shared" si="10"/>
        <v>0</v>
      </c>
      <c r="I102" s="275"/>
      <c r="J102" s="64"/>
      <c r="K102" s="492"/>
      <c r="L102" s="492"/>
      <c r="M102" s="492"/>
      <c r="N102" s="492"/>
      <c r="O102" s="492"/>
      <c r="P102" s="492"/>
      <c r="Q102" s="492"/>
    </row>
    <row r="103" spans="1:17" ht="28.5" customHeight="1" thickBot="1">
      <c r="A103" s="662" t="s">
        <v>58</v>
      </c>
      <c r="B103" s="663"/>
      <c r="C103" s="34">
        <f>SUM(C96:C102)</f>
        <v>0</v>
      </c>
      <c r="D103" s="13">
        <f t="shared" ref="D103:H103" si="11">SUM(D96:D102)</f>
        <v>0</v>
      </c>
      <c r="E103" s="13">
        <f t="shared" si="11"/>
        <v>0</v>
      </c>
      <c r="F103" s="13">
        <f t="shared" si="11"/>
        <v>0</v>
      </c>
      <c r="G103" s="13">
        <f t="shared" si="11"/>
        <v>0</v>
      </c>
      <c r="H103" s="13">
        <f t="shared" si="11"/>
        <v>0</v>
      </c>
      <c r="I103" s="47"/>
      <c r="J103" s="64"/>
      <c r="K103" s="492"/>
      <c r="L103" s="492"/>
      <c r="M103" s="492"/>
      <c r="N103" s="492"/>
      <c r="O103" s="492"/>
      <c r="P103" s="492"/>
      <c r="Q103" s="492"/>
    </row>
    <row r="104" spans="1:17" s="3" customFormat="1" ht="28.5" customHeight="1" thickBot="1">
      <c r="A104" s="664" t="s">
        <v>59</v>
      </c>
      <c r="B104" s="665"/>
      <c r="C104" s="665"/>
      <c r="D104" s="665"/>
      <c r="E104" s="665"/>
      <c r="F104" s="665"/>
      <c r="G104" s="665"/>
      <c r="H104" s="665"/>
      <c r="I104" s="666"/>
      <c r="J104" s="171"/>
      <c r="K104" s="492"/>
      <c r="L104" s="492"/>
      <c r="M104" s="492"/>
      <c r="N104" s="492"/>
      <c r="O104" s="492"/>
      <c r="P104" s="492"/>
      <c r="Q104" s="492"/>
    </row>
    <row r="105" spans="1:17" s="32" customFormat="1" ht="38.25" customHeight="1" thickTop="1">
      <c r="A105" s="118" t="s">
        <v>60</v>
      </c>
      <c r="B105" s="118" t="str">
        <f>'صفحه اصلی'!$C$10</f>
        <v>عبدالرحیم فرزانه</v>
      </c>
      <c r="C105" s="118" t="s">
        <v>7</v>
      </c>
      <c r="D105" s="118">
        <f>'صفحه اصلی'!$C$11</f>
        <v>0</v>
      </c>
      <c r="E105" s="272" t="s">
        <v>131</v>
      </c>
      <c r="F105" s="118" t="str">
        <f>'صفحه اصلی'!$C$12</f>
        <v>محمودرضا شفیع نیا</v>
      </c>
      <c r="H105" s="142" t="s">
        <v>132</v>
      </c>
      <c r="I105" s="274" t="str">
        <f>'صفحه اصلی'!$C$13</f>
        <v>دکتر محمود گنجی فرد</v>
      </c>
      <c r="K105" s="43"/>
      <c r="L105" s="43"/>
      <c r="M105" s="43"/>
      <c r="N105" s="43"/>
      <c r="O105" s="43"/>
      <c r="P105" s="43"/>
      <c r="Q105" s="43"/>
    </row>
    <row r="106" spans="1:17" ht="26.25" customHeight="1" thickBot="1">
      <c r="A106" s="522" t="s">
        <v>15</v>
      </c>
      <c r="B106" s="522"/>
      <c r="C106" s="522"/>
      <c r="D106" s="522"/>
      <c r="E106" s="522"/>
      <c r="F106" s="522"/>
      <c r="G106" s="522"/>
      <c r="H106" s="522"/>
      <c r="I106" s="128" t="s">
        <v>190</v>
      </c>
    </row>
    <row r="107" spans="1:17" ht="28.5" customHeight="1" thickTop="1" thickBot="1">
      <c r="A107" s="550" t="s">
        <v>192</v>
      </c>
      <c r="B107" s="551"/>
      <c r="C107" s="551"/>
      <c r="D107" s="551"/>
      <c r="E107" s="551"/>
      <c r="F107" s="551"/>
      <c r="G107" s="551"/>
      <c r="H107" s="551"/>
      <c r="I107" s="552"/>
      <c r="J107" s="64"/>
    </row>
    <row r="108" spans="1:17" ht="28.5" customHeight="1" thickBot="1">
      <c r="A108" s="85" t="s">
        <v>10</v>
      </c>
      <c r="B108" s="671"/>
      <c r="C108" s="671"/>
      <c r="D108" s="671"/>
      <c r="E108" s="671"/>
      <c r="F108" s="671"/>
      <c r="G108" s="671"/>
      <c r="H108" s="671"/>
      <c r="I108" s="672"/>
      <c r="J108" s="64"/>
    </row>
    <row r="109" spans="1:17" s="186" customFormat="1" ht="38.25" customHeight="1" thickTop="1">
      <c r="A109" s="673" t="s">
        <v>63</v>
      </c>
      <c r="B109" s="673"/>
      <c r="C109" s="673"/>
      <c r="D109" s="673"/>
      <c r="E109" s="673"/>
      <c r="F109" s="673"/>
      <c r="G109" s="673"/>
      <c r="H109" s="673"/>
      <c r="I109" s="673"/>
      <c r="J109" s="218"/>
    </row>
    <row r="110" spans="1:17" s="32" customFormat="1" ht="30" customHeight="1">
      <c r="A110" s="119" t="s">
        <v>0</v>
      </c>
      <c r="B110" s="88" t="str">
        <f>'صفحه اصلی'!$C$7</f>
        <v>دانشكده علوم پزشكي و خدمات بهداشتي، درماني قائن</v>
      </c>
      <c r="C110" s="88"/>
      <c r="D110" s="274"/>
      <c r="E110" s="274"/>
      <c r="F110" s="119"/>
      <c r="G110" s="119"/>
      <c r="H110" s="119"/>
      <c r="I110" s="119"/>
      <c r="J110" s="119"/>
    </row>
    <row r="111" spans="1:17" s="32" customFormat="1" ht="28.5" customHeight="1" thickBot="1">
      <c r="A111" s="125" t="s">
        <v>1</v>
      </c>
      <c r="B111" s="278">
        <f>'صفحه اصلی'!$C$8</f>
        <v>124128</v>
      </c>
      <c r="C111" s="276" t="s">
        <v>19</v>
      </c>
      <c r="D111" s="282">
        <f>'5 ابلاغی'!E111</f>
        <v>0</v>
      </c>
      <c r="E111" s="276" t="s">
        <v>32</v>
      </c>
      <c r="F111" s="278">
        <f>'صفحه اصلی'!$C$9</f>
        <v>1403</v>
      </c>
      <c r="G111" s="276"/>
      <c r="H111" s="670"/>
      <c r="I111" s="670"/>
      <c r="J111" s="31"/>
      <c r="K111" s="43"/>
      <c r="L111" s="43"/>
      <c r="M111" s="43"/>
      <c r="N111" s="43"/>
      <c r="O111" s="43"/>
      <c r="P111" s="43"/>
      <c r="Q111" s="43"/>
    </row>
    <row r="112" spans="1:17" ht="29.25" customHeight="1" thickTop="1" thickBot="1">
      <c r="A112" s="656" t="s">
        <v>55</v>
      </c>
      <c r="B112" s="658" t="s">
        <v>56</v>
      </c>
      <c r="C112" s="658" t="s">
        <v>130</v>
      </c>
      <c r="D112" s="658" t="s">
        <v>57</v>
      </c>
      <c r="E112" s="497" t="s">
        <v>143</v>
      </c>
      <c r="F112" s="668" t="s">
        <v>144</v>
      </c>
      <c r="G112" s="669"/>
      <c r="H112" s="658" t="s">
        <v>61</v>
      </c>
      <c r="I112" s="660" t="s">
        <v>62</v>
      </c>
      <c r="J112" s="64"/>
      <c r="K112" s="41"/>
      <c r="L112" s="41"/>
      <c r="M112" s="41"/>
      <c r="N112" s="41"/>
      <c r="O112" s="41"/>
      <c r="P112" s="41"/>
      <c r="Q112" s="41"/>
    </row>
    <row r="113" spans="1:17" ht="24.75" customHeight="1" thickBot="1">
      <c r="A113" s="657"/>
      <c r="B113" s="659"/>
      <c r="C113" s="659"/>
      <c r="D113" s="659"/>
      <c r="E113" s="498"/>
      <c r="F113" s="279" t="s">
        <v>22</v>
      </c>
      <c r="G113" s="279" t="s">
        <v>2</v>
      </c>
      <c r="H113" s="659"/>
      <c r="I113" s="661"/>
      <c r="J113" s="64"/>
      <c r="K113" s="41"/>
      <c r="L113" s="41"/>
      <c r="M113" s="41"/>
      <c r="N113" s="41"/>
      <c r="O113" s="41"/>
      <c r="P113" s="41"/>
      <c r="Q113" s="41"/>
    </row>
    <row r="114" spans="1:17" ht="28.5" customHeight="1">
      <c r="A114" s="139" t="s">
        <v>136</v>
      </c>
      <c r="B114" s="166" t="s">
        <v>64</v>
      </c>
      <c r="C114" s="176">
        <f>'5 ابلاغی'!B114</f>
        <v>0</v>
      </c>
      <c r="D114" s="55"/>
      <c r="E114" s="55"/>
      <c r="F114" s="55"/>
      <c r="G114" s="55"/>
      <c r="H114" s="120">
        <f t="shared" ref="H114:H120" si="12">SUM(E114:G114)</f>
        <v>0</v>
      </c>
      <c r="I114" s="231"/>
      <c r="J114" s="64"/>
      <c r="K114" s="492"/>
      <c r="L114" s="492"/>
      <c r="M114" s="492"/>
      <c r="N114" s="492"/>
      <c r="O114" s="492"/>
      <c r="P114" s="492"/>
      <c r="Q114" s="492"/>
    </row>
    <row r="115" spans="1:17" ht="28.5" customHeight="1">
      <c r="A115" s="140" t="s">
        <v>135</v>
      </c>
      <c r="B115" s="167" t="s">
        <v>65</v>
      </c>
      <c r="C115" s="176">
        <f>'5 ابلاغی'!B115</f>
        <v>0</v>
      </c>
      <c r="D115" s="55"/>
      <c r="E115" s="55"/>
      <c r="F115" s="55"/>
      <c r="G115" s="55"/>
      <c r="H115" s="120">
        <f t="shared" si="12"/>
        <v>0</v>
      </c>
      <c r="I115" s="231"/>
      <c r="J115" s="64"/>
      <c r="K115" s="492" t="str">
        <f>IF(D121='14 ابلاغی'!D124," ","مغایرت جمع ستون اعتبارخارج ازشمول با اعتبار خارج ازشمول فرم 13ه")</f>
        <v xml:space="preserve"> </v>
      </c>
      <c r="L115" s="492"/>
      <c r="M115" s="492"/>
      <c r="N115" s="492"/>
      <c r="O115" s="492"/>
      <c r="P115" s="492"/>
      <c r="Q115" s="492"/>
    </row>
    <row r="116" spans="1:17" ht="28.5" customHeight="1">
      <c r="A116" s="140" t="s">
        <v>137</v>
      </c>
      <c r="B116" s="168" t="s">
        <v>66</v>
      </c>
      <c r="C116" s="176">
        <f>'5 ابلاغی'!B116</f>
        <v>0</v>
      </c>
      <c r="D116" s="55"/>
      <c r="E116" s="55"/>
      <c r="F116" s="55"/>
      <c r="G116" s="55"/>
      <c r="H116" s="120">
        <f t="shared" si="12"/>
        <v>0</v>
      </c>
      <c r="I116" s="231"/>
      <c r="J116" s="64"/>
      <c r="K116" s="492" t="str">
        <f>IF(E121='14 ابلاغی'!E124," ","مغایرت جمع ستون هزینه با هزینه فرم 13ه")</f>
        <v xml:space="preserve"> </v>
      </c>
      <c r="L116" s="492"/>
      <c r="M116" s="492"/>
      <c r="N116" s="492"/>
      <c r="O116" s="492"/>
      <c r="P116" s="492"/>
      <c r="Q116" s="492"/>
    </row>
    <row r="117" spans="1:17" ht="28.5" customHeight="1">
      <c r="A117" s="140" t="s">
        <v>138</v>
      </c>
      <c r="B117" s="169" t="s">
        <v>67</v>
      </c>
      <c r="C117" s="176">
        <f>'5 ابلاغی'!B117</f>
        <v>0</v>
      </c>
      <c r="D117" s="55"/>
      <c r="E117" s="55"/>
      <c r="F117" s="55"/>
      <c r="G117" s="55"/>
      <c r="H117" s="120">
        <f t="shared" si="12"/>
        <v>0</v>
      </c>
      <c r="I117" s="231"/>
      <c r="J117" s="64"/>
      <c r="K117" s="492" t="str">
        <f>IF(F121='14 ابلاغی'!F124," ","مغایرت جمع ستون پیش پرداخت با پیش پرداخت فرم 13ه")</f>
        <v xml:space="preserve"> </v>
      </c>
      <c r="L117" s="492"/>
      <c r="M117" s="492"/>
      <c r="N117" s="492"/>
      <c r="O117" s="492"/>
      <c r="P117" s="492"/>
      <c r="Q117" s="492"/>
    </row>
    <row r="118" spans="1:17" ht="28.5" customHeight="1">
      <c r="A118" s="140" t="s">
        <v>139</v>
      </c>
      <c r="B118" s="169" t="s">
        <v>68</v>
      </c>
      <c r="C118" s="176">
        <f>'5 ابلاغی'!B118</f>
        <v>0</v>
      </c>
      <c r="D118" s="55"/>
      <c r="E118" s="55"/>
      <c r="F118" s="55"/>
      <c r="G118" s="55"/>
      <c r="H118" s="120">
        <f t="shared" si="12"/>
        <v>0</v>
      </c>
      <c r="I118" s="231"/>
      <c r="J118" s="64"/>
      <c r="K118" s="492" t="str">
        <f>IF(G121='14 ابلاغی'!G124," ","مغایرت جمع ستون علی الحساب با علی الحساب فرم 13ه")</f>
        <v xml:space="preserve"> </v>
      </c>
      <c r="L118" s="492"/>
      <c r="M118" s="492"/>
      <c r="N118" s="492"/>
      <c r="O118" s="492"/>
      <c r="P118" s="492"/>
      <c r="Q118" s="492"/>
    </row>
    <row r="119" spans="1:17" ht="28.5" customHeight="1">
      <c r="A119" s="140" t="s">
        <v>187</v>
      </c>
      <c r="B119" s="169" t="s">
        <v>69</v>
      </c>
      <c r="C119" s="176">
        <f>'5 ابلاغی'!B119</f>
        <v>0</v>
      </c>
      <c r="D119" s="55"/>
      <c r="E119" s="55"/>
      <c r="F119" s="55"/>
      <c r="G119" s="55"/>
      <c r="H119" s="120">
        <f t="shared" si="12"/>
        <v>0</v>
      </c>
      <c r="I119" s="231"/>
      <c r="J119" s="64"/>
      <c r="K119" s="492" t="str">
        <f>IF(H121='14 ابلاغی'!H124," ","مغایرت جمع ستون عملکرد با جمع عملکرد فرم 13ه")</f>
        <v xml:space="preserve"> </v>
      </c>
      <c r="L119" s="492"/>
      <c r="M119" s="492"/>
      <c r="N119" s="492"/>
      <c r="O119" s="492"/>
      <c r="P119" s="492"/>
      <c r="Q119" s="492"/>
    </row>
    <row r="120" spans="1:17" ht="28.5" customHeight="1" thickBot="1">
      <c r="A120" s="162" t="s">
        <v>140</v>
      </c>
      <c r="B120" s="170" t="s">
        <v>70</v>
      </c>
      <c r="C120" s="176">
        <f>'5 ابلاغی'!B121</f>
        <v>0</v>
      </c>
      <c r="D120" s="273"/>
      <c r="E120" s="273"/>
      <c r="F120" s="273"/>
      <c r="G120" s="273"/>
      <c r="H120" s="184">
        <f t="shared" si="12"/>
        <v>0</v>
      </c>
      <c r="I120" s="275"/>
      <c r="J120" s="64"/>
      <c r="K120" s="492"/>
      <c r="L120" s="492"/>
      <c r="M120" s="492"/>
      <c r="N120" s="492"/>
      <c r="O120" s="492"/>
      <c r="P120" s="492"/>
      <c r="Q120" s="492"/>
    </row>
    <row r="121" spans="1:17" ht="28.5" customHeight="1" thickBot="1">
      <c r="A121" s="662" t="s">
        <v>58</v>
      </c>
      <c r="B121" s="663"/>
      <c r="C121" s="34">
        <f>SUM(C114:C120)</f>
        <v>0</v>
      </c>
      <c r="D121" s="13">
        <f t="shared" ref="D121:H121" si="13">SUM(D114:D120)</f>
        <v>0</v>
      </c>
      <c r="E121" s="13">
        <f t="shared" si="13"/>
        <v>0</v>
      </c>
      <c r="F121" s="13">
        <f t="shared" si="13"/>
        <v>0</v>
      </c>
      <c r="G121" s="13">
        <f t="shared" si="13"/>
        <v>0</v>
      </c>
      <c r="H121" s="13">
        <f t="shared" si="13"/>
        <v>0</v>
      </c>
      <c r="I121" s="47"/>
      <c r="J121" s="64"/>
      <c r="K121" s="492"/>
      <c r="L121" s="492"/>
      <c r="M121" s="492"/>
      <c r="N121" s="492"/>
      <c r="O121" s="492"/>
      <c r="P121" s="492"/>
      <c r="Q121" s="492"/>
    </row>
    <row r="122" spans="1:17" s="3" customFormat="1" ht="28.5" customHeight="1" thickBot="1">
      <c r="A122" s="664" t="s">
        <v>59</v>
      </c>
      <c r="B122" s="665"/>
      <c r="C122" s="665"/>
      <c r="D122" s="665"/>
      <c r="E122" s="665"/>
      <c r="F122" s="665"/>
      <c r="G122" s="665"/>
      <c r="H122" s="665"/>
      <c r="I122" s="666"/>
      <c r="J122" s="171"/>
      <c r="K122" s="492"/>
      <c r="L122" s="492"/>
      <c r="M122" s="492"/>
      <c r="N122" s="492"/>
      <c r="O122" s="492"/>
      <c r="P122" s="492"/>
      <c r="Q122" s="492"/>
    </row>
    <row r="123" spans="1:17" s="32" customFormat="1" ht="38.25" customHeight="1" thickTop="1">
      <c r="A123" s="118" t="s">
        <v>60</v>
      </c>
      <c r="B123" s="118" t="str">
        <f>'صفحه اصلی'!$C$10</f>
        <v>عبدالرحیم فرزانه</v>
      </c>
      <c r="C123" s="118" t="s">
        <v>7</v>
      </c>
      <c r="D123" s="118">
        <f>'صفحه اصلی'!$C$11</f>
        <v>0</v>
      </c>
      <c r="E123" s="272" t="s">
        <v>131</v>
      </c>
      <c r="F123" s="118" t="str">
        <f>'صفحه اصلی'!$C$12</f>
        <v>محمودرضا شفیع نیا</v>
      </c>
      <c r="H123" s="142" t="s">
        <v>132</v>
      </c>
      <c r="I123" s="274" t="str">
        <f>'صفحه اصلی'!$C$13</f>
        <v>دکتر محمود گنجی فرد</v>
      </c>
      <c r="K123" s="43"/>
      <c r="L123" s="43"/>
      <c r="M123" s="43"/>
      <c r="N123" s="43"/>
      <c r="O123" s="43"/>
      <c r="P123" s="43"/>
      <c r="Q123" s="43"/>
    </row>
    <row r="124" spans="1:17" ht="26.25" customHeight="1" thickBot="1">
      <c r="A124" s="522" t="s">
        <v>15</v>
      </c>
      <c r="B124" s="522"/>
      <c r="C124" s="522"/>
      <c r="D124" s="522"/>
      <c r="E124" s="522"/>
      <c r="F124" s="522"/>
      <c r="G124" s="522"/>
      <c r="H124" s="522"/>
      <c r="I124" s="128" t="s">
        <v>190</v>
      </c>
    </row>
    <row r="125" spans="1:17" ht="28.5" customHeight="1" thickTop="1" thickBot="1">
      <c r="A125" s="550" t="s">
        <v>192</v>
      </c>
      <c r="B125" s="551"/>
      <c r="C125" s="551"/>
      <c r="D125" s="551"/>
      <c r="E125" s="551"/>
      <c r="F125" s="551"/>
      <c r="G125" s="551"/>
      <c r="H125" s="551"/>
      <c r="I125" s="552"/>
      <c r="J125" s="64"/>
    </row>
    <row r="126" spans="1:17" ht="28.5" customHeight="1" thickBot="1">
      <c r="A126" s="85" t="s">
        <v>10</v>
      </c>
      <c r="B126" s="671"/>
      <c r="C126" s="671"/>
      <c r="D126" s="671"/>
      <c r="E126" s="671"/>
      <c r="F126" s="671"/>
      <c r="G126" s="671"/>
      <c r="H126" s="671"/>
      <c r="I126" s="672"/>
      <c r="J126" s="64"/>
    </row>
    <row r="127" spans="1:17" s="186" customFormat="1" ht="38.25" customHeight="1" thickTop="1">
      <c r="A127" s="673" t="s">
        <v>63</v>
      </c>
      <c r="B127" s="673"/>
      <c r="C127" s="673"/>
      <c r="D127" s="673"/>
      <c r="E127" s="673"/>
      <c r="F127" s="673"/>
      <c r="G127" s="673"/>
      <c r="H127" s="673"/>
      <c r="I127" s="673"/>
      <c r="J127" s="218"/>
    </row>
    <row r="128" spans="1:17" s="32" customFormat="1" ht="30" customHeight="1">
      <c r="A128" s="119" t="s">
        <v>0</v>
      </c>
      <c r="B128" s="88" t="str">
        <f>'صفحه اصلی'!$C$7</f>
        <v>دانشكده علوم پزشكي و خدمات بهداشتي، درماني قائن</v>
      </c>
      <c r="C128" s="88"/>
      <c r="D128" s="274"/>
      <c r="E128" s="274"/>
      <c r="F128" s="119"/>
      <c r="G128" s="119"/>
      <c r="H128" s="119"/>
      <c r="I128" s="119"/>
      <c r="J128" s="119"/>
    </row>
    <row r="129" spans="1:17" s="32" customFormat="1" ht="28.5" customHeight="1" thickBot="1">
      <c r="A129" s="125" t="s">
        <v>1</v>
      </c>
      <c r="B129" s="278">
        <f>'صفحه اصلی'!$C$8</f>
        <v>124128</v>
      </c>
      <c r="C129" s="276" t="s">
        <v>19</v>
      </c>
      <c r="D129" s="282">
        <f>'5 ابلاغی'!E129</f>
        <v>0</v>
      </c>
      <c r="E129" s="276" t="s">
        <v>32</v>
      </c>
      <c r="F129" s="278">
        <f>'صفحه اصلی'!$C$9</f>
        <v>1403</v>
      </c>
      <c r="G129" s="276"/>
      <c r="H129" s="670"/>
      <c r="I129" s="670"/>
      <c r="J129" s="31"/>
      <c r="K129" s="43"/>
      <c r="L129" s="43"/>
      <c r="M129" s="43"/>
      <c r="N129" s="43"/>
      <c r="O129" s="43"/>
      <c r="P129" s="43"/>
      <c r="Q129" s="43"/>
    </row>
    <row r="130" spans="1:17" ht="29.25" customHeight="1" thickTop="1" thickBot="1">
      <c r="A130" s="656" t="s">
        <v>55</v>
      </c>
      <c r="B130" s="658" t="s">
        <v>56</v>
      </c>
      <c r="C130" s="658" t="s">
        <v>130</v>
      </c>
      <c r="D130" s="658" t="s">
        <v>57</v>
      </c>
      <c r="E130" s="497" t="s">
        <v>143</v>
      </c>
      <c r="F130" s="668" t="s">
        <v>144</v>
      </c>
      <c r="G130" s="669"/>
      <c r="H130" s="658" t="s">
        <v>61</v>
      </c>
      <c r="I130" s="660" t="s">
        <v>62</v>
      </c>
      <c r="J130" s="64"/>
      <c r="K130" s="41"/>
      <c r="L130" s="41"/>
      <c r="M130" s="41"/>
      <c r="N130" s="41"/>
      <c r="O130" s="41"/>
      <c r="P130" s="41"/>
      <c r="Q130" s="41"/>
    </row>
    <row r="131" spans="1:17" ht="24.75" customHeight="1" thickBot="1">
      <c r="A131" s="657"/>
      <c r="B131" s="659"/>
      <c r="C131" s="659"/>
      <c r="D131" s="659"/>
      <c r="E131" s="498"/>
      <c r="F131" s="279" t="s">
        <v>22</v>
      </c>
      <c r="G131" s="279" t="s">
        <v>2</v>
      </c>
      <c r="H131" s="659"/>
      <c r="I131" s="661"/>
      <c r="J131" s="64"/>
      <c r="K131" s="41"/>
      <c r="L131" s="41"/>
      <c r="M131" s="41"/>
      <c r="N131" s="41"/>
      <c r="O131" s="41"/>
      <c r="P131" s="41"/>
      <c r="Q131" s="41"/>
    </row>
    <row r="132" spans="1:17" ht="28.5" customHeight="1">
      <c r="A132" s="139" t="s">
        <v>136</v>
      </c>
      <c r="B132" s="166" t="s">
        <v>64</v>
      </c>
      <c r="C132" s="176">
        <f>'5 ابلاغی'!B132</f>
        <v>0</v>
      </c>
      <c r="D132" s="55"/>
      <c r="E132" s="55"/>
      <c r="F132" s="55"/>
      <c r="G132" s="55"/>
      <c r="H132" s="120">
        <f t="shared" ref="H132:H138" si="14">SUM(E132:G132)</f>
        <v>0</v>
      </c>
      <c r="I132" s="231"/>
      <c r="J132" s="64"/>
      <c r="K132" s="492"/>
      <c r="L132" s="492"/>
      <c r="M132" s="492"/>
      <c r="N132" s="492"/>
      <c r="O132" s="492"/>
      <c r="P132" s="492"/>
      <c r="Q132" s="492"/>
    </row>
    <row r="133" spans="1:17" ht="28.5" customHeight="1">
      <c r="A133" s="140" t="s">
        <v>135</v>
      </c>
      <c r="B133" s="167" t="s">
        <v>65</v>
      </c>
      <c r="C133" s="176">
        <f>'5 ابلاغی'!B133</f>
        <v>0</v>
      </c>
      <c r="D133" s="55"/>
      <c r="E133" s="55"/>
      <c r="F133" s="55"/>
      <c r="G133" s="55"/>
      <c r="H133" s="120">
        <f t="shared" si="14"/>
        <v>0</v>
      </c>
      <c r="I133" s="231"/>
      <c r="J133" s="64"/>
      <c r="K133" s="492" t="str">
        <f>IF(D139='14 ابلاغی'!D142," ","مغایرت جمع ستون اعتبارخارج ازشمول با اعتبار خارج ازشمول فرم 13ه")</f>
        <v xml:space="preserve"> </v>
      </c>
      <c r="L133" s="492"/>
      <c r="M133" s="492"/>
      <c r="N133" s="492"/>
      <c r="O133" s="492"/>
      <c r="P133" s="492"/>
      <c r="Q133" s="492"/>
    </row>
    <row r="134" spans="1:17" ht="28.5" customHeight="1">
      <c r="A134" s="140" t="s">
        <v>137</v>
      </c>
      <c r="B134" s="168" t="s">
        <v>66</v>
      </c>
      <c r="C134" s="176">
        <f>'5 ابلاغی'!B134</f>
        <v>0</v>
      </c>
      <c r="D134" s="55"/>
      <c r="E134" s="55"/>
      <c r="F134" s="55"/>
      <c r="G134" s="55"/>
      <c r="H134" s="120">
        <f t="shared" si="14"/>
        <v>0</v>
      </c>
      <c r="I134" s="231"/>
      <c r="J134" s="64"/>
      <c r="K134" s="492" t="str">
        <f>IF(E139='14 ابلاغی'!E142," ","مغایرت جمع ستون هزینه با هزینه فرم 13ه")</f>
        <v xml:space="preserve"> </v>
      </c>
      <c r="L134" s="492"/>
      <c r="M134" s="492"/>
      <c r="N134" s="492"/>
      <c r="O134" s="492"/>
      <c r="P134" s="492"/>
      <c r="Q134" s="492"/>
    </row>
    <row r="135" spans="1:17" ht="28.5" customHeight="1">
      <c r="A135" s="140" t="s">
        <v>138</v>
      </c>
      <c r="B135" s="169" t="s">
        <v>67</v>
      </c>
      <c r="C135" s="176">
        <f>'5 ابلاغی'!B135</f>
        <v>0</v>
      </c>
      <c r="D135" s="55"/>
      <c r="E135" s="55"/>
      <c r="F135" s="55"/>
      <c r="G135" s="55"/>
      <c r="H135" s="120">
        <f t="shared" si="14"/>
        <v>0</v>
      </c>
      <c r="I135" s="231"/>
      <c r="J135" s="64"/>
      <c r="K135" s="492" t="str">
        <f>IF(F139='14 ابلاغی'!F142," ","مغایرت جمع ستون پیش پرداخت با پیش پرداخت فرم 13ه")</f>
        <v xml:space="preserve"> </v>
      </c>
      <c r="L135" s="492"/>
      <c r="M135" s="492"/>
      <c r="N135" s="492"/>
      <c r="O135" s="492"/>
      <c r="P135" s="492"/>
      <c r="Q135" s="492"/>
    </row>
    <row r="136" spans="1:17" ht="28.5" customHeight="1">
      <c r="A136" s="140" t="s">
        <v>139</v>
      </c>
      <c r="B136" s="169" t="s">
        <v>68</v>
      </c>
      <c r="C136" s="176">
        <f>'5 ابلاغی'!B136</f>
        <v>0</v>
      </c>
      <c r="D136" s="55"/>
      <c r="E136" s="55"/>
      <c r="F136" s="55"/>
      <c r="G136" s="55"/>
      <c r="H136" s="120">
        <f t="shared" si="14"/>
        <v>0</v>
      </c>
      <c r="I136" s="231"/>
      <c r="J136" s="64"/>
      <c r="K136" s="492" t="str">
        <f>IF(G139='14 ابلاغی'!G142," ","مغایرت جمع ستون علی الحساب با علی الحساب فرم 13ه")</f>
        <v xml:space="preserve"> </v>
      </c>
      <c r="L136" s="492"/>
      <c r="M136" s="492"/>
      <c r="N136" s="492"/>
      <c r="O136" s="492"/>
      <c r="P136" s="492"/>
      <c r="Q136" s="492"/>
    </row>
    <row r="137" spans="1:17" ht="28.5" customHeight="1">
      <c r="A137" s="140" t="s">
        <v>187</v>
      </c>
      <c r="B137" s="169" t="s">
        <v>69</v>
      </c>
      <c r="C137" s="176">
        <f>'5 ابلاغی'!B137</f>
        <v>0</v>
      </c>
      <c r="D137" s="55"/>
      <c r="E137" s="55"/>
      <c r="F137" s="55"/>
      <c r="G137" s="55"/>
      <c r="H137" s="120">
        <f t="shared" si="14"/>
        <v>0</v>
      </c>
      <c r="I137" s="231"/>
      <c r="J137" s="64"/>
      <c r="K137" s="492" t="str">
        <f>IF(H139='14 ابلاغی'!H142," ","مغایرت جمع ستون عملکرد با جمع عملکرد فرم 13ه")</f>
        <v xml:space="preserve"> </v>
      </c>
      <c r="L137" s="492"/>
      <c r="M137" s="492"/>
      <c r="N137" s="492"/>
      <c r="O137" s="492"/>
      <c r="P137" s="492"/>
      <c r="Q137" s="492"/>
    </row>
    <row r="138" spans="1:17" ht="28.5" customHeight="1" thickBot="1">
      <c r="A138" s="162" t="s">
        <v>140</v>
      </c>
      <c r="B138" s="170" t="s">
        <v>70</v>
      </c>
      <c r="C138" s="176">
        <f>'5 ابلاغی'!B139</f>
        <v>0</v>
      </c>
      <c r="D138" s="273"/>
      <c r="E138" s="273"/>
      <c r="F138" s="273"/>
      <c r="G138" s="273"/>
      <c r="H138" s="184">
        <f t="shared" si="14"/>
        <v>0</v>
      </c>
      <c r="I138" s="275"/>
      <c r="J138" s="64"/>
      <c r="K138" s="492"/>
      <c r="L138" s="492"/>
      <c r="M138" s="492"/>
      <c r="N138" s="492"/>
      <c r="O138" s="492"/>
      <c r="P138" s="492"/>
      <c r="Q138" s="492"/>
    </row>
    <row r="139" spans="1:17" ht="28.5" customHeight="1" thickBot="1">
      <c r="A139" s="662" t="s">
        <v>58</v>
      </c>
      <c r="B139" s="663"/>
      <c r="C139" s="34">
        <f>SUM(C132:C138)</f>
        <v>0</v>
      </c>
      <c r="D139" s="13">
        <f t="shared" ref="D139:H139" si="15">SUM(D132:D138)</f>
        <v>0</v>
      </c>
      <c r="E139" s="13">
        <f t="shared" si="15"/>
        <v>0</v>
      </c>
      <c r="F139" s="13">
        <f t="shared" si="15"/>
        <v>0</v>
      </c>
      <c r="G139" s="13">
        <f t="shared" si="15"/>
        <v>0</v>
      </c>
      <c r="H139" s="13">
        <f t="shared" si="15"/>
        <v>0</v>
      </c>
      <c r="I139" s="47"/>
      <c r="J139" s="64"/>
      <c r="K139" s="492"/>
      <c r="L139" s="492"/>
      <c r="M139" s="492"/>
      <c r="N139" s="492"/>
      <c r="O139" s="492"/>
      <c r="P139" s="492"/>
      <c r="Q139" s="492"/>
    </row>
    <row r="140" spans="1:17" s="3" customFormat="1" ht="28.5" customHeight="1" thickBot="1">
      <c r="A140" s="664" t="s">
        <v>59</v>
      </c>
      <c r="B140" s="665"/>
      <c r="C140" s="665"/>
      <c r="D140" s="665"/>
      <c r="E140" s="665"/>
      <c r="F140" s="665"/>
      <c r="G140" s="665"/>
      <c r="H140" s="665"/>
      <c r="I140" s="666"/>
      <c r="J140" s="171"/>
      <c r="K140" s="492"/>
      <c r="L140" s="492"/>
      <c r="M140" s="492"/>
      <c r="N140" s="492"/>
      <c r="O140" s="492"/>
      <c r="P140" s="492"/>
      <c r="Q140" s="492"/>
    </row>
    <row r="141" spans="1:17" s="32" customFormat="1" ht="38.25" customHeight="1" thickTop="1">
      <c r="A141" s="118" t="s">
        <v>60</v>
      </c>
      <c r="B141" s="118" t="str">
        <f>'صفحه اصلی'!$C$10</f>
        <v>عبدالرحیم فرزانه</v>
      </c>
      <c r="C141" s="118" t="s">
        <v>7</v>
      </c>
      <c r="D141" s="118">
        <f>'صفحه اصلی'!$C$11</f>
        <v>0</v>
      </c>
      <c r="E141" s="272" t="s">
        <v>131</v>
      </c>
      <c r="F141" s="118" t="str">
        <f>'صفحه اصلی'!$C$12</f>
        <v>محمودرضا شفیع نیا</v>
      </c>
      <c r="H141" s="142" t="s">
        <v>132</v>
      </c>
      <c r="I141" s="274" t="str">
        <f>'صفحه اصلی'!$C$13</f>
        <v>دکتر محمود گنجی فرد</v>
      </c>
      <c r="K141" s="43"/>
      <c r="L141" s="43"/>
      <c r="M141" s="43"/>
      <c r="N141" s="43"/>
      <c r="O141" s="43"/>
      <c r="P141" s="43"/>
      <c r="Q141" s="43"/>
    </row>
    <row r="142" spans="1:17" ht="26.25" customHeight="1" thickBot="1">
      <c r="A142" s="522" t="s">
        <v>15</v>
      </c>
      <c r="B142" s="522"/>
      <c r="C142" s="522"/>
      <c r="D142" s="522"/>
      <c r="E142" s="522"/>
      <c r="F142" s="522"/>
      <c r="G142" s="522"/>
      <c r="H142" s="522"/>
      <c r="I142" s="128" t="s">
        <v>190</v>
      </c>
    </row>
    <row r="143" spans="1:17" ht="28.5" customHeight="1" thickTop="1" thickBot="1">
      <c r="A143" s="550" t="s">
        <v>192</v>
      </c>
      <c r="B143" s="551"/>
      <c r="C143" s="551"/>
      <c r="D143" s="551"/>
      <c r="E143" s="551"/>
      <c r="F143" s="551"/>
      <c r="G143" s="551"/>
      <c r="H143" s="551"/>
      <c r="I143" s="552"/>
      <c r="J143" s="64"/>
    </row>
    <row r="144" spans="1:17" ht="28.5" customHeight="1" thickBot="1">
      <c r="A144" s="85" t="s">
        <v>10</v>
      </c>
      <c r="B144" s="671"/>
      <c r="C144" s="671"/>
      <c r="D144" s="671"/>
      <c r="E144" s="671"/>
      <c r="F144" s="671"/>
      <c r="G144" s="671"/>
      <c r="H144" s="671"/>
      <c r="I144" s="672"/>
      <c r="J144" s="64"/>
    </row>
    <row r="145" spans="1:17" s="186" customFormat="1" ht="38.25" customHeight="1" thickTop="1">
      <c r="A145" s="673" t="s">
        <v>63</v>
      </c>
      <c r="B145" s="673"/>
      <c r="C145" s="673"/>
      <c r="D145" s="673"/>
      <c r="E145" s="673"/>
      <c r="F145" s="673"/>
      <c r="G145" s="673"/>
      <c r="H145" s="673"/>
      <c r="I145" s="673"/>
      <c r="J145" s="218"/>
    </row>
    <row r="146" spans="1:17" s="32" customFormat="1" ht="30" customHeight="1">
      <c r="A146" s="119" t="s">
        <v>0</v>
      </c>
      <c r="B146" s="88" t="str">
        <f>'صفحه اصلی'!$C$7</f>
        <v>دانشكده علوم پزشكي و خدمات بهداشتي، درماني قائن</v>
      </c>
      <c r="C146" s="88"/>
      <c r="D146" s="274"/>
      <c r="E146" s="274"/>
      <c r="F146" s="119"/>
      <c r="G146" s="119"/>
      <c r="H146" s="119"/>
      <c r="I146" s="119"/>
      <c r="J146" s="119"/>
    </row>
    <row r="147" spans="1:17" s="32" customFormat="1" ht="28.5" customHeight="1" thickBot="1">
      <c r="A147" s="125" t="s">
        <v>1</v>
      </c>
      <c r="B147" s="278">
        <f>'صفحه اصلی'!$C$8</f>
        <v>124128</v>
      </c>
      <c r="C147" s="276" t="s">
        <v>19</v>
      </c>
      <c r="D147" s="282">
        <f>'5 ابلاغی'!E147</f>
        <v>0</v>
      </c>
      <c r="E147" s="276" t="s">
        <v>32</v>
      </c>
      <c r="F147" s="278">
        <f>'صفحه اصلی'!$C$9</f>
        <v>1403</v>
      </c>
      <c r="G147" s="276"/>
      <c r="H147" s="670"/>
      <c r="I147" s="670"/>
      <c r="J147" s="31"/>
      <c r="K147" s="43"/>
      <c r="L147" s="43"/>
      <c r="M147" s="43"/>
      <c r="N147" s="43"/>
      <c r="O147" s="43"/>
      <c r="P147" s="43"/>
      <c r="Q147" s="43"/>
    </row>
    <row r="148" spans="1:17" ht="29.25" customHeight="1" thickTop="1" thickBot="1">
      <c r="A148" s="656" t="s">
        <v>55</v>
      </c>
      <c r="B148" s="658" t="s">
        <v>56</v>
      </c>
      <c r="C148" s="658" t="s">
        <v>130</v>
      </c>
      <c r="D148" s="658" t="s">
        <v>57</v>
      </c>
      <c r="E148" s="497" t="s">
        <v>143</v>
      </c>
      <c r="F148" s="668" t="s">
        <v>144</v>
      </c>
      <c r="G148" s="669"/>
      <c r="H148" s="658" t="s">
        <v>61</v>
      </c>
      <c r="I148" s="660" t="s">
        <v>62</v>
      </c>
      <c r="J148" s="64"/>
      <c r="K148" s="41"/>
      <c r="L148" s="41"/>
      <c r="M148" s="41"/>
      <c r="N148" s="41"/>
      <c r="O148" s="41"/>
      <c r="P148" s="41"/>
      <c r="Q148" s="41"/>
    </row>
    <row r="149" spans="1:17" ht="24.75" customHeight="1" thickBot="1">
      <c r="A149" s="657"/>
      <c r="B149" s="659"/>
      <c r="C149" s="659"/>
      <c r="D149" s="659"/>
      <c r="E149" s="498"/>
      <c r="F149" s="279" t="s">
        <v>22</v>
      </c>
      <c r="G149" s="279" t="s">
        <v>2</v>
      </c>
      <c r="H149" s="659"/>
      <c r="I149" s="661"/>
      <c r="J149" s="64"/>
      <c r="K149" s="41"/>
      <c r="L149" s="41"/>
      <c r="M149" s="41"/>
      <c r="N149" s="41"/>
      <c r="O149" s="41"/>
      <c r="P149" s="41"/>
      <c r="Q149" s="41"/>
    </row>
    <row r="150" spans="1:17" ht="28.5" customHeight="1">
      <c r="A150" s="139" t="s">
        <v>136</v>
      </c>
      <c r="B150" s="166" t="s">
        <v>64</v>
      </c>
      <c r="C150" s="176">
        <f>'5 ابلاغی'!B150</f>
        <v>0</v>
      </c>
      <c r="D150" s="55"/>
      <c r="E150" s="55"/>
      <c r="F150" s="55"/>
      <c r="G150" s="55"/>
      <c r="H150" s="120">
        <f t="shared" ref="H150:H156" si="16">SUM(E150:G150)</f>
        <v>0</v>
      </c>
      <c r="I150" s="231"/>
      <c r="J150" s="64"/>
      <c r="K150" s="492"/>
      <c r="L150" s="492"/>
      <c r="M150" s="492"/>
      <c r="N150" s="492"/>
      <c r="O150" s="492"/>
      <c r="P150" s="492"/>
      <c r="Q150" s="492"/>
    </row>
    <row r="151" spans="1:17" ht="28.5" customHeight="1">
      <c r="A151" s="140" t="s">
        <v>135</v>
      </c>
      <c r="B151" s="167" t="s">
        <v>65</v>
      </c>
      <c r="C151" s="176">
        <f>'5 ابلاغی'!B151</f>
        <v>0</v>
      </c>
      <c r="D151" s="55"/>
      <c r="E151" s="55"/>
      <c r="F151" s="55"/>
      <c r="G151" s="55"/>
      <c r="H151" s="120">
        <f t="shared" si="16"/>
        <v>0</v>
      </c>
      <c r="I151" s="231"/>
      <c r="J151" s="64"/>
      <c r="K151" s="492" t="str">
        <f>IF(D157='14 ابلاغی'!D160," ","مغایرت جمع ستون اعتبارخارج ازشمول با اعتبار خارج ازشمول فرم 13ه")</f>
        <v xml:space="preserve"> </v>
      </c>
      <c r="L151" s="492"/>
      <c r="M151" s="492"/>
      <c r="N151" s="492"/>
      <c r="O151" s="492"/>
      <c r="P151" s="492"/>
      <c r="Q151" s="492"/>
    </row>
    <row r="152" spans="1:17" ht="28.5" customHeight="1">
      <c r="A152" s="140" t="s">
        <v>137</v>
      </c>
      <c r="B152" s="168" t="s">
        <v>66</v>
      </c>
      <c r="C152" s="176">
        <f>'5 ابلاغی'!B152</f>
        <v>0</v>
      </c>
      <c r="D152" s="55"/>
      <c r="E152" s="55"/>
      <c r="F152" s="55"/>
      <c r="G152" s="55"/>
      <c r="H152" s="120">
        <f t="shared" si="16"/>
        <v>0</v>
      </c>
      <c r="I152" s="231"/>
      <c r="J152" s="64"/>
      <c r="K152" s="492" t="str">
        <f>IF(E157='14 ابلاغی'!E160," ","مغایرت جمع ستون هزینه با هزینه فرم 13ه")</f>
        <v xml:space="preserve"> </v>
      </c>
      <c r="L152" s="492"/>
      <c r="M152" s="492"/>
      <c r="N152" s="492"/>
      <c r="O152" s="492"/>
      <c r="P152" s="492"/>
      <c r="Q152" s="492"/>
    </row>
    <row r="153" spans="1:17" ht="28.5" customHeight="1">
      <c r="A153" s="140" t="s">
        <v>138</v>
      </c>
      <c r="B153" s="169" t="s">
        <v>67</v>
      </c>
      <c r="C153" s="176">
        <f>'5 ابلاغی'!B153</f>
        <v>0</v>
      </c>
      <c r="D153" s="55"/>
      <c r="E153" s="55"/>
      <c r="F153" s="55"/>
      <c r="G153" s="55"/>
      <c r="H153" s="120">
        <f t="shared" si="16"/>
        <v>0</v>
      </c>
      <c r="I153" s="231"/>
      <c r="J153" s="64"/>
      <c r="K153" s="492" t="str">
        <f>IF(F157='14 ابلاغی'!F160," ","مغایرت جمع ستون پیش پرداخت با پیش پرداخت فرم 13ه")</f>
        <v xml:space="preserve"> </v>
      </c>
      <c r="L153" s="492"/>
      <c r="M153" s="492"/>
      <c r="N153" s="492"/>
      <c r="O153" s="492"/>
      <c r="P153" s="492"/>
      <c r="Q153" s="492"/>
    </row>
    <row r="154" spans="1:17" ht="28.5" customHeight="1">
      <c r="A154" s="140" t="s">
        <v>139</v>
      </c>
      <c r="B154" s="169" t="s">
        <v>68</v>
      </c>
      <c r="C154" s="176">
        <f>'5 ابلاغی'!B154</f>
        <v>0</v>
      </c>
      <c r="D154" s="55"/>
      <c r="E154" s="55"/>
      <c r="F154" s="55"/>
      <c r="G154" s="55"/>
      <c r="H154" s="120">
        <f t="shared" si="16"/>
        <v>0</v>
      </c>
      <c r="I154" s="231"/>
      <c r="J154" s="64"/>
      <c r="K154" s="492" t="str">
        <f>IF(G157='14 ابلاغی'!G160," ","مغایرت جمع ستون علی الحساب با علی الحساب فرم 13ه")</f>
        <v xml:space="preserve"> </v>
      </c>
      <c r="L154" s="492"/>
      <c r="M154" s="492"/>
      <c r="N154" s="492"/>
      <c r="O154" s="492"/>
      <c r="P154" s="492"/>
      <c r="Q154" s="492"/>
    </row>
    <row r="155" spans="1:17" ht="28.5" customHeight="1">
      <c r="A155" s="140" t="s">
        <v>187</v>
      </c>
      <c r="B155" s="169" t="s">
        <v>69</v>
      </c>
      <c r="C155" s="176">
        <f>'5 ابلاغی'!B155</f>
        <v>0</v>
      </c>
      <c r="D155" s="55"/>
      <c r="E155" s="55"/>
      <c r="F155" s="55"/>
      <c r="G155" s="55"/>
      <c r="H155" s="120">
        <f t="shared" si="16"/>
        <v>0</v>
      </c>
      <c r="I155" s="231"/>
      <c r="J155" s="64"/>
      <c r="K155" s="492" t="str">
        <f>IF(H157='14 ابلاغی'!H160," ","مغایرت جمع ستون عملکرد با جمع عملکرد فرم 13ه")</f>
        <v xml:space="preserve"> </v>
      </c>
      <c r="L155" s="492"/>
      <c r="M155" s="492"/>
      <c r="N155" s="492"/>
      <c r="O155" s="492"/>
      <c r="P155" s="492"/>
      <c r="Q155" s="492"/>
    </row>
    <row r="156" spans="1:17" ht="28.5" customHeight="1" thickBot="1">
      <c r="A156" s="162" t="s">
        <v>140</v>
      </c>
      <c r="B156" s="170" t="s">
        <v>70</v>
      </c>
      <c r="C156" s="176">
        <f>'5 ابلاغی'!B157</f>
        <v>0</v>
      </c>
      <c r="D156" s="273"/>
      <c r="E156" s="273"/>
      <c r="F156" s="273"/>
      <c r="G156" s="273"/>
      <c r="H156" s="184">
        <f t="shared" si="16"/>
        <v>0</v>
      </c>
      <c r="I156" s="275"/>
      <c r="J156" s="64"/>
      <c r="K156" s="492"/>
      <c r="L156" s="492"/>
      <c r="M156" s="492"/>
      <c r="N156" s="492"/>
      <c r="O156" s="492"/>
      <c r="P156" s="492"/>
      <c r="Q156" s="492"/>
    </row>
    <row r="157" spans="1:17" ht="28.5" customHeight="1" thickBot="1">
      <c r="A157" s="662" t="s">
        <v>58</v>
      </c>
      <c r="B157" s="663"/>
      <c r="C157" s="34">
        <f>SUM(C150:C156)</f>
        <v>0</v>
      </c>
      <c r="D157" s="13">
        <f t="shared" ref="D157:H157" si="17">SUM(D150:D156)</f>
        <v>0</v>
      </c>
      <c r="E157" s="13">
        <f t="shared" si="17"/>
        <v>0</v>
      </c>
      <c r="F157" s="13">
        <f t="shared" si="17"/>
        <v>0</v>
      </c>
      <c r="G157" s="13">
        <f t="shared" si="17"/>
        <v>0</v>
      </c>
      <c r="H157" s="13">
        <f t="shared" si="17"/>
        <v>0</v>
      </c>
      <c r="I157" s="47"/>
      <c r="J157" s="64"/>
      <c r="K157" s="492"/>
      <c r="L157" s="492"/>
      <c r="M157" s="492"/>
      <c r="N157" s="492"/>
      <c r="O157" s="492"/>
      <c r="P157" s="492"/>
      <c r="Q157" s="492"/>
    </row>
    <row r="158" spans="1:17" s="3" customFormat="1" ht="28.5" customHeight="1" thickBot="1">
      <c r="A158" s="664" t="s">
        <v>59</v>
      </c>
      <c r="B158" s="665"/>
      <c r="C158" s="665"/>
      <c r="D158" s="665"/>
      <c r="E158" s="665"/>
      <c r="F158" s="665"/>
      <c r="G158" s="665"/>
      <c r="H158" s="665"/>
      <c r="I158" s="666"/>
      <c r="J158" s="171"/>
      <c r="K158" s="492"/>
      <c r="L158" s="492"/>
      <c r="M158" s="492"/>
      <c r="N158" s="492"/>
      <c r="O158" s="492"/>
      <c r="P158" s="492"/>
      <c r="Q158" s="492"/>
    </row>
    <row r="159" spans="1:17" s="32" customFormat="1" ht="38.25" customHeight="1" thickTop="1">
      <c r="A159" s="118" t="s">
        <v>60</v>
      </c>
      <c r="B159" s="118" t="str">
        <f>'صفحه اصلی'!$C$10</f>
        <v>عبدالرحیم فرزانه</v>
      </c>
      <c r="C159" s="118" t="s">
        <v>7</v>
      </c>
      <c r="D159" s="118">
        <f>'صفحه اصلی'!$C$11</f>
        <v>0</v>
      </c>
      <c r="E159" s="272" t="s">
        <v>131</v>
      </c>
      <c r="F159" s="118" t="str">
        <f>'صفحه اصلی'!$C$12</f>
        <v>محمودرضا شفیع نیا</v>
      </c>
      <c r="H159" s="142" t="s">
        <v>132</v>
      </c>
      <c r="I159" s="274" t="str">
        <f>'صفحه اصلی'!$C$13</f>
        <v>دکتر محمود گنجی فرد</v>
      </c>
      <c r="K159" s="43"/>
      <c r="L159" s="43"/>
      <c r="M159" s="43"/>
      <c r="N159" s="43"/>
      <c r="O159" s="43"/>
      <c r="P159" s="43"/>
      <c r="Q159" s="43"/>
    </row>
    <row r="160" spans="1:17" ht="26.25" customHeight="1" thickBot="1">
      <c r="A160" s="522" t="s">
        <v>15</v>
      </c>
      <c r="B160" s="522"/>
      <c r="C160" s="522"/>
      <c r="D160" s="522"/>
      <c r="E160" s="522"/>
      <c r="F160" s="522"/>
      <c r="G160" s="522"/>
      <c r="H160" s="522"/>
      <c r="I160" s="128" t="s">
        <v>190</v>
      </c>
    </row>
    <row r="161" spans="1:17" ht="28.5" customHeight="1" thickTop="1" thickBot="1">
      <c r="A161" s="550" t="s">
        <v>192</v>
      </c>
      <c r="B161" s="551"/>
      <c r="C161" s="551"/>
      <c r="D161" s="551"/>
      <c r="E161" s="551"/>
      <c r="F161" s="551"/>
      <c r="G161" s="551"/>
      <c r="H161" s="551"/>
      <c r="I161" s="552"/>
      <c r="J161" s="64"/>
    </row>
    <row r="162" spans="1:17" ht="28.5" customHeight="1" thickBot="1">
      <c r="A162" s="85" t="s">
        <v>10</v>
      </c>
      <c r="B162" s="671"/>
      <c r="C162" s="671"/>
      <c r="D162" s="671"/>
      <c r="E162" s="671"/>
      <c r="F162" s="671"/>
      <c r="G162" s="671"/>
      <c r="H162" s="671"/>
      <c r="I162" s="672"/>
      <c r="J162" s="64"/>
    </row>
    <row r="163" spans="1:17" s="186" customFormat="1" ht="38.25" customHeight="1" thickTop="1">
      <c r="A163" s="673" t="s">
        <v>63</v>
      </c>
      <c r="B163" s="673"/>
      <c r="C163" s="673"/>
      <c r="D163" s="673"/>
      <c r="E163" s="673"/>
      <c r="F163" s="673"/>
      <c r="G163" s="673"/>
      <c r="H163" s="673"/>
      <c r="I163" s="673"/>
      <c r="J163" s="218"/>
    </row>
    <row r="164" spans="1:17" s="32" customFormat="1" ht="30" customHeight="1">
      <c r="A164" s="119" t="s">
        <v>0</v>
      </c>
      <c r="B164" s="88" t="str">
        <f>'صفحه اصلی'!$C$7</f>
        <v>دانشكده علوم پزشكي و خدمات بهداشتي، درماني قائن</v>
      </c>
      <c r="C164" s="88"/>
      <c r="D164" s="274"/>
      <c r="E164" s="274"/>
      <c r="F164" s="119"/>
      <c r="G164" s="119"/>
      <c r="H164" s="119"/>
      <c r="I164" s="119"/>
      <c r="J164" s="119"/>
    </row>
    <row r="165" spans="1:17" s="32" customFormat="1" ht="28.5" customHeight="1" thickBot="1">
      <c r="A165" s="125" t="s">
        <v>1</v>
      </c>
      <c r="B165" s="278">
        <f>'صفحه اصلی'!$C$8</f>
        <v>124128</v>
      </c>
      <c r="C165" s="276" t="s">
        <v>19</v>
      </c>
      <c r="D165" s="282">
        <f>'5 ابلاغی'!E165</f>
        <v>0</v>
      </c>
      <c r="E165" s="276" t="s">
        <v>32</v>
      </c>
      <c r="F165" s="278">
        <f>'صفحه اصلی'!$C$9</f>
        <v>1403</v>
      </c>
      <c r="G165" s="276"/>
      <c r="H165" s="670"/>
      <c r="I165" s="670"/>
      <c r="J165" s="31"/>
      <c r="K165" s="43"/>
      <c r="L165" s="43"/>
      <c r="M165" s="43"/>
      <c r="N165" s="43"/>
      <c r="O165" s="43"/>
      <c r="P165" s="43"/>
      <c r="Q165" s="43"/>
    </row>
    <row r="166" spans="1:17" ht="29.25" customHeight="1" thickTop="1" thickBot="1">
      <c r="A166" s="656" t="s">
        <v>55</v>
      </c>
      <c r="B166" s="658" t="s">
        <v>56</v>
      </c>
      <c r="C166" s="658" t="s">
        <v>130</v>
      </c>
      <c r="D166" s="658" t="s">
        <v>57</v>
      </c>
      <c r="E166" s="497" t="s">
        <v>143</v>
      </c>
      <c r="F166" s="668" t="s">
        <v>144</v>
      </c>
      <c r="G166" s="669"/>
      <c r="H166" s="658" t="s">
        <v>61</v>
      </c>
      <c r="I166" s="660" t="s">
        <v>62</v>
      </c>
      <c r="J166" s="64"/>
      <c r="K166" s="41"/>
      <c r="L166" s="41"/>
      <c r="M166" s="41"/>
      <c r="N166" s="41"/>
      <c r="O166" s="41"/>
      <c r="P166" s="41"/>
      <c r="Q166" s="41"/>
    </row>
    <row r="167" spans="1:17" ht="24.75" customHeight="1" thickBot="1">
      <c r="A167" s="657"/>
      <c r="B167" s="659"/>
      <c r="C167" s="659"/>
      <c r="D167" s="659"/>
      <c r="E167" s="498"/>
      <c r="F167" s="279" t="s">
        <v>22</v>
      </c>
      <c r="G167" s="279" t="s">
        <v>2</v>
      </c>
      <c r="H167" s="659"/>
      <c r="I167" s="661"/>
      <c r="J167" s="64"/>
      <c r="K167" s="41"/>
      <c r="L167" s="41"/>
      <c r="M167" s="41"/>
      <c r="N167" s="41"/>
      <c r="O167" s="41"/>
      <c r="P167" s="41"/>
      <c r="Q167" s="41"/>
    </row>
    <row r="168" spans="1:17" ht="28.5" customHeight="1">
      <c r="A168" s="139" t="s">
        <v>136</v>
      </c>
      <c r="B168" s="166" t="s">
        <v>64</v>
      </c>
      <c r="C168" s="176">
        <f>'5 ابلاغی'!B168</f>
        <v>0</v>
      </c>
      <c r="D168" s="55"/>
      <c r="E168" s="55"/>
      <c r="F168" s="55"/>
      <c r="G168" s="55"/>
      <c r="H168" s="120">
        <f t="shared" ref="H168:H174" si="18">SUM(E168:G168)</f>
        <v>0</v>
      </c>
      <c r="I168" s="231"/>
      <c r="J168" s="64"/>
      <c r="K168" s="492"/>
      <c r="L168" s="492"/>
      <c r="M168" s="492"/>
      <c r="N168" s="492"/>
      <c r="O168" s="492"/>
      <c r="P168" s="492"/>
      <c r="Q168" s="492"/>
    </row>
    <row r="169" spans="1:17" ht="28.5" customHeight="1">
      <c r="A169" s="140" t="s">
        <v>135</v>
      </c>
      <c r="B169" s="167" t="s">
        <v>65</v>
      </c>
      <c r="C169" s="176">
        <f>'5 ابلاغی'!B169</f>
        <v>0</v>
      </c>
      <c r="D169" s="55"/>
      <c r="E169" s="55"/>
      <c r="F169" s="55"/>
      <c r="G169" s="55"/>
      <c r="H169" s="120">
        <f t="shared" si="18"/>
        <v>0</v>
      </c>
      <c r="I169" s="231"/>
      <c r="J169" s="64"/>
      <c r="K169" s="492" t="str">
        <f>IF(D175='14 ابلاغی'!D178," ","مغایرت جمع ستون اعتبارخارج ازشمول با اعتبار خارج ازشمول فرم 13ه")</f>
        <v xml:space="preserve"> </v>
      </c>
      <c r="L169" s="492"/>
      <c r="M169" s="492"/>
      <c r="N169" s="492"/>
      <c r="O169" s="492"/>
      <c r="P169" s="492"/>
      <c r="Q169" s="492"/>
    </row>
    <row r="170" spans="1:17" ht="28.5" customHeight="1">
      <c r="A170" s="140" t="s">
        <v>137</v>
      </c>
      <c r="B170" s="168" t="s">
        <v>66</v>
      </c>
      <c r="C170" s="176">
        <f>'5 ابلاغی'!B170</f>
        <v>0</v>
      </c>
      <c r="D170" s="55"/>
      <c r="E170" s="55"/>
      <c r="F170" s="55"/>
      <c r="G170" s="55"/>
      <c r="H170" s="120">
        <f t="shared" si="18"/>
        <v>0</v>
      </c>
      <c r="I170" s="231"/>
      <c r="J170" s="64"/>
      <c r="K170" s="492" t="str">
        <f>IF(E175='14 ابلاغی'!E178," ","مغایرت جمع ستون هزینه با هزینه فرم 13ه")</f>
        <v xml:space="preserve"> </v>
      </c>
      <c r="L170" s="492"/>
      <c r="M170" s="492"/>
      <c r="N170" s="492"/>
      <c r="O170" s="492"/>
      <c r="P170" s="492"/>
      <c r="Q170" s="492"/>
    </row>
    <row r="171" spans="1:17" ht="28.5" customHeight="1">
      <c r="A171" s="140" t="s">
        <v>138</v>
      </c>
      <c r="B171" s="169" t="s">
        <v>67</v>
      </c>
      <c r="C171" s="176">
        <f>'5 ابلاغی'!B171</f>
        <v>0</v>
      </c>
      <c r="D171" s="55"/>
      <c r="E171" s="55"/>
      <c r="F171" s="55"/>
      <c r="G171" s="55"/>
      <c r="H171" s="120">
        <f t="shared" si="18"/>
        <v>0</v>
      </c>
      <c r="I171" s="231"/>
      <c r="J171" s="64"/>
      <c r="K171" s="492" t="str">
        <f>IF(F175='14 ابلاغی'!F178," ","مغایرت جمع ستون پیش پرداخت با پیش پرداخت فرم 13ه")</f>
        <v xml:space="preserve"> </v>
      </c>
      <c r="L171" s="492"/>
      <c r="M171" s="492"/>
      <c r="N171" s="492"/>
      <c r="O171" s="492"/>
      <c r="P171" s="492"/>
      <c r="Q171" s="492"/>
    </row>
    <row r="172" spans="1:17" ht="28.5" customHeight="1">
      <c r="A172" s="140" t="s">
        <v>139</v>
      </c>
      <c r="B172" s="169" t="s">
        <v>68</v>
      </c>
      <c r="C172" s="176">
        <f>'5 ابلاغی'!B172</f>
        <v>0</v>
      </c>
      <c r="D172" s="55"/>
      <c r="E172" s="55"/>
      <c r="F172" s="55"/>
      <c r="G172" s="55"/>
      <c r="H172" s="120">
        <f t="shared" si="18"/>
        <v>0</v>
      </c>
      <c r="I172" s="231"/>
      <c r="J172" s="64"/>
      <c r="K172" s="492" t="str">
        <f>IF(G175='14 ابلاغی'!G178," ","مغایرت جمع ستون علی الحساب با علی الحساب فرم 13ه")</f>
        <v xml:space="preserve"> </v>
      </c>
      <c r="L172" s="492"/>
      <c r="M172" s="492"/>
      <c r="N172" s="492"/>
      <c r="O172" s="492"/>
      <c r="P172" s="492"/>
      <c r="Q172" s="492"/>
    </row>
    <row r="173" spans="1:17" ht="28.5" customHeight="1">
      <c r="A173" s="140" t="s">
        <v>187</v>
      </c>
      <c r="B173" s="169" t="s">
        <v>69</v>
      </c>
      <c r="C173" s="176">
        <f>'5 ابلاغی'!B173</f>
        <v>0</v>
      </c>
      <c r="D173" s="55"/>
      <c r="E173" s="55"/>
      <c r="F173" s="55"/>
      <c r="G173" s="55"/>
      <c r="H173" s="120">
        <f t="shared" si="18"/>
        <v>0</v>
      </c>
      <c r="I173" s="231"/>
      <c r="J173" s="64"/>
      <c r="K173" s="492" t="str">
        <f>IF(H175='14 ابلاغی'!H178," ","مغایرت جمع ستون عملکرد با جمع عملکرد فرم 13ه")</f>
        <v xml:space="preserve"> </v>
      </c>
      <c r="L173" s="492"/>
      <c r="M173" s="492"/>
      <c r="N173" s="492"/>
      <c r="O173" s="492"/>
      <c r="P173" s="492"/>
      <c r="Q173" s="492"/>
    </row>
    <row r="174" spans="1:17" ht="28.5" customHeight="1" thickBot="1">
      <c r="A174" s="162" t="s">
        <v>140</v>
      </c>
      <c r="B174" s="170" t="s">
        <v>70</v>
      </c>
      <c r="C174" s="176">
        <f>'5 ابلاغی'!B175</f>
        <v>0</v>
      </c>
      <c r="D174" s="273"/>
      <c r="E174" s="273"/>
      <c r="F174" s="273"/>
      <c r="G174" s="273"/>
      <c r="H174" s="184">
        <f t="shared" si="18"/>
        <v>0</v>
      </c>
      <c r="I174" s="275"/>
      <c r="J174" s="64"/>
      <c r="K174" s="492"/>
      <c r="L174" s="492"/>
      <c r="M174" s="492"/>
      <c r="N174" s="492"/>
      <c r="O174" s="492"/>
      <c r="P174" s="492"/>
      <c r="Q174" s="492"/>
    </row>
    <row r="175" spans="1:17" ht="28.5" customHeight="1" thickBot="1">
      <c r="A175" s="662" t="s">
        <v>58</v>
      </c>
      <c r="B175" s="663"/>
      <c r="C175" s="34">
        <f>SUM(C168:C174)</f>
        <v>0</v>
      </c>
      <c r="D175" s="13">
        <f t="shared" ref="D175:H175" si="19">SUM(D168:D174)</f>
        <v>0</v>
      </c>
      <c r="E175" s="13">
        <f t="shared" si="19"/>
        <v>0</v>
      </c>
      <c r="F175" s="13">
        <f t="shared" si="19"/>
        <v>0</v>
      </c>
      <c r="G175" s="13">
        <f t="shared" si="19"/>
        <v>0</v>
      </c>
      <c r="H175" s="13">
        <f t="shared" si="19"/>
        <v>0</v>
      </c>
      <c r="I175" s="47"/>
      <c r="J175" s="64"/>
      <c r="K175" s="492"/>
      <c r="L175" s="492"/>
      <c r="M175" s="492"/>
      <c r="N175" s="492"/>
      <c r="O175" s="492"/>
      <c r="P175" s="492"/>
      <c r="Q175" s="492"/>
    </row>
    <row r="176" spans="1:17" s="3" customFormat="1" ht="28.5" customHeight="1" thickBot="1">
      <c r="A176" s="664" t="s">
        <v>59</v>
      </c>
      <c r="B176" s="665"/>
      <c r="C176" s="665"/>
      <c r="D176" s="665"/>
      <c r="E176" s="665"/>
      <c r="F176" s="665"/>
      <c r="G176" s="665"/>
      <c r="H176" s="665"/>
      <c r="I176" s="666"/>
      <c r="J176" s="171"/>
      <c r="K176" s="492"/>
      <c r="L176" s="492"/>
      <c r="M176" s="492"/>
      <c r="N176" s="492"/>
      <c r="O176" s="492"/>
      <c r="P176" s="492"/>
      <c r="Q176" s="492"/>
    </row>
    <row r="177" spans="1:17" s="32" customFormat="1" ht="38.25" customHeight="1" thickTop="1">
      <c r="A177" s="118" t="s">
        <v>60</v>
      </c>
      <c r="B177" s="118" t="str">
        <f>'صفحه اصلی'!$C$10</f>
        <v>عبدالرحیم فرزانه</v>
      </c>
      <c r="C177" s="118" t="s">
        <v>7</v>
      </c>
      <c r="D177" s="118">
        <f>'صفحه اصلی'!$C$11</f>
        <v>0</v>
      </c>
      <c r="E177" s="272" t="s">
        <v>131</v>
      </c>
      <c r="F177" s="118" t="str">
        <f>'صفحه اصلی'!$C$12</f>
        <v>محمودرضا شفیع نیا</v>
      </c>
      <c r="H177" s="142" t="s">
        <v>132</v>
      </c>
      <c r="I177" s="274" t="str">
        <f>'صفحه اصلی'!$C$13</f>
        <v>دکتر محمود گنجی فرد</v>
      </c>
      <c r="K177" s="43"/>
      <c r="L177" s="43"/>
      <c r="M177" s="43"/>
      <c r="N177" s="43"/>
      <c r="O177" s="43"/>
      <c r="P177" s="43"/>
      <c r="Q177" s="43"/>
    </row>
    <row r="178" spans="1:17" ht="26.25" customHeight="1" thickBot="1">
      <c r="A178" s="522" t="s">
        <v>15</v>
      </c>
      <c r="B178" s="522"/>
      <c r="C178" s="522"/>
      <c r="D178" s="522"/>
      <c r="E178" s="522"/>
      <c r="F178" s="522"/>
      <c r="G178" s="522"/>
      <c r="H178" s="522"/>
      <c r="I178" s="128" t="s">
        <v>190</v>
      </c>
    </row>
    <row r="179" spans="1:17" ht="28.5" customHeight="1" thickTop="1" thickBot="1">
      <c r="A179" s="550" t="s">
        <v>192</v>
      </c>
      <c r="B179" s="551"/>
      <c r="C179" s="551"/>
      <c r="D179" s="551"/>
      <c r="E179" s="551"/>
      <c r="F179" s="551"/>
      <c r="G179" s="551"/>
      <c r="H179" s="551"/>
      <c r="I179" s="552"/>
      <c r="J179" s="64"/>
    </row>
    <row r="180" spans="1:17" ht="28.5" customHeight="1" thickBot="1">
      <c r="A180" s="85" t="s">
        <v>10</v>
      </c>
      <c r="B180" s="671"/>
      <c r="C180" s="671"/>
      <c r="D180" s="671"/>
      <c r="E180" s="671"/>
      <c r="F180" s="671"/>
      <c r="G180" s="671"/>
      <c r="H180" s="671"/>
      <c r="I180" s="672"/>
      <c r="J180" s="64"/>
    </row>
    <row r="181" spans="1:17" ht="21.75" thickTop="1"/>
  </sheetData>
  <sheetProtection formatCells="0" formatColumns="0" formatRows="0" insertColumns="0" insertRows="0" insertHyperlinks="0" deleteColumns="0" deleteRows="0" sort="0" autoFilter="0" pivotTables="0"/>
  <mergeCells count="240">
    <mergeCell ref="A178:H178"/>
    <mergeCell ref="A179:I179"/>
    <mergeCell ref="B180:I180"/>
    <mergeCell ref="K173:Q173"/>
    <mergeCell ref="K174:Q174"/>
    <mergeCell ref="A175:B175"/>
    <mergeCell ref="K175:Q175"/>
    <mergeCell ref="A176:I176"/>
    <mergeCell ref="K176:Q176"/>
    <mergeCell ref="K168:Q168"/>
    <mergeCell ref="K169:Q169"/>
    <mergeCell ref="K170:Q170"/>
    <mergeCell ref="K171:Q171"/>
    <mergeCell ref="K172:Q172"/>
    <mergeCell ref="A161:I161"/>
    <mergeCell ref="B162:I162"/>
    <mergeCell ref="A163:I163"/>
    <mergeCell ref="H165:I165"/>
    <mergeCell ref="A166:A167"/>
    <mergeCell ref="B166:B167"/>
    <mergeCell ref="C166:C167"/>
    <mergeCell ref="D166:D167"/>
    <mergeCell ref="E166:E167"/>
    <mergeCell ref="F166:G166"/>
    <mergeCell ref="H166:H167"/>
    <mergeCell ref="I166:I167"/>
    <mergeCell ref="A157:B157"/>
    <mergeCell ref="K157:Q157"/>
    <mergeCell ref="A158:I158"/>
    <mergeCell ref="K158:Q158"/>
    <mergeCell ref="A160:H160"/>
    <mergeCell ref="K152:Q152"/>
    <mergeCell ref="K153:Q153"/>
    <mergeCell ref="K154:Q154"/>
    <mergeCell ref="K155:Q155"/>
    <mergeCell ref="K156:Q156"/>
    <mergeCell ref="F148:G148"/>
    <mergeCell ref="H148:H149"/>
    <mergeCell ref="I148:I149"/>
    <mergeCell ref="K150:Q150"/>
    <mergeCell ref="K151:Q151"/>
    <mergeCell ref="A148:A149"/>
    <mergeCell ref="B148:B149"/>
    <mergeCell ref="C148:C149"/>
    <mergeCell ref="D148:D149"/>
    <mergeCell ref="E148:E149"/>
    <mergeCell ref="A142:H142"/>
    <mergeCell ref="A143:I143"/>
    <mergeCell ref="B144:I144"/>
    <mergeCell ref="A145:I145"/>
    <mergeCell ref="H147:I147"/>
    <mergeCell ref="K137:Q137"/>
    <mergeCell ref="K138:Q138"/>
    <mergeCell ref="A139:B139"/>
    <mergeCell ref="K139:Q139"/>
    <mergeCell ref="A140:I140"/>
    <mergeCell ref="K140:Q140"/>
    <mergeCell ref="K132:Q132"/>
    <mergeCell ref="K133:Q133"/>
    <mergeCell ref="K134:Q134"/>
    <mergeCell ref="K135:Q135"/>
    <mergeCell ref="K136:Q136"/>
    <mergeCell ref="A125:I125"/>
    <mergeCell ref="B126:I126"/>
    <mergeCell ref="A127:I127"/>
    <mergeCell ref="H129:I129"/>
    <mergeCell ref="A130:A131"/>
    <mergeCell ref="B130:B131"/>
    <mergeCell ref="C130:C131"/>
    <mergeCell ref="D130:D131"/>
    <mergeCell ref="E130:E131"/>
    <mergeCell ref="F130:G130"/>
    <mergeCell ref="H130:H131"/>
    <mergeCell ref="I130:I131"/>
    <mergeCell ref="A121:B121"/>
    <mergeCell ref="K121:Q121"/>
    <mergeCell ref="A122:I122"/>
    <mergeCell ref="K122:Q122"/>
    <mergeCell ref="A124:H124"/>
    <mergeCell ref="K116:Q116"/>
    <mergeCell ref="K117:Q117"/>
    <mergeCell ref="K118:Q118"/>
    <mergeCell ref="K119:Q119"/>
    <mergeCell ref="K120:Q120"/>
    <mergeCell ref="F112:G112"/>
    <mergeCell ref="H112:H113"/>
    <mergeCell ref="I112:I113"/>
    <mergeCell ref="K114:Q114"/>
    <mergeCell ref="K115:Q115"/>
    <mergeCell ref="A112:A113"/>
    <mergeCell ref="B112:B113"/>
    <mergeCell ref="C112:C113"/>
    <mergeCell ref="D112:D113"/>
    <mergeCell ref="E112:E113"/>
    <mergeCell ref="A106:H106"/>
    <mergeCell ref="A107:I107"/>
    <mergeCell ref="B108:I108"/>
    <mergeCell ref="A109:I109"/>
    <mergeCell ref="H111:I111"/>
    <mergeCell ref="K101:Q101"/>
    <mergeCell ref="K102:Q102"/>
    <mergeCell ref="A103:B103"/>
    <mergeCell ref="K103:Q103"/>
    <mergeCell ref="A104:I104"/>
    <mergeCell ref="K104:Q104"/>
    <mergeCell ref="K96:Q96"/>
    <mergeCell ref="K97:Q97"/>
    <mergeCell ref="K98:Q98"/>
    <mergeCell ref="K99:Q99"/>
    <mergeCell ref="K100:Q100"/>
    <mergeCell ref="A89:I89"/>
    <mergeCell ref="B90:I90"/>
    <mergeCell ref="A91:I91"/>
    <mergeCell ref="H93:I93"/>
    <mergeCell ref="A94:A95"/>
    <mergeCell ref="B94:B95"/>
    <mergeCell ref="C94:C95"/>
    <mergeCell ref="D94:D95"/>
    <mergeCell ref="E94:E95"/>
    <mergeCell ref="F94:G94"/>
    <mergeCell ref="H94:H95"/>
    <mergeCell ref="I94:I95"/>
    <mergeCell ref="A85:B85"/>
    <mergeCell ref="K85:Q85"/>
    <mergeCell ref="A86:I86"/>
    <mergeCell ref="K86:Q86"/>
    <mergeCell ref="A88:H88"/>
    <mergeCell ref="K80:Q80"/>
    <mergeCell ref="K81:Q81"/>
    <mergeCell ref="K82:Q82"/>
    <mergeCell ref="K83:Q83"/>
    <mergeCell ref="K84:Q84"/>
    <mergeCell ref="F76:G76"/>
    <mergeCell ref="H76:H77"/>
    <mergeCell ref="I76:I77"/>
    <mergeCell ref="K78:Q78"/>
    <mergeCell ref="K79:Q79"/>
    <mergeCell ref="A76:A77"/>
    <mergeCell ref="B76:B77"/>
    <mergeCell ref="C76:C77"/>
    <mergeCell ref="D76:D77"/>
    <mergeCell ref="E76:E77"/>
    <mergeCell ref="A70:H70"/>
    <mergeCell ref="A71:I71"/>
    <mergeCell ref="B72:I72"/>
    <mergeCell ref="A73:I73"/>
    <mergeCell ref="H75:I75"/>
    <mergeCell ref="K65:Q65"/>
    <mergeCell ref="K66:Q66"/>
    <mergeCell ref="A67:B67"/>
    <mergeCell ref="K67:Q67"/>
    <mergeCell ref="A68:I68"/>
    <mergeCell ref="K68:Q68"/>
    <mergeCell ref="K60:Q60"/>
    <mergeCell ref="K61:Q61"/>
    <mergeCell ref="K62:Q62"/>
    <mergeCell ref="K63:Q63"/>
    <mergeCell ref="K64:Q64"/>
    <mergeCell ref="A53:I53"/>
    <mergeCell ref="B54:I54"/>
    <mergeCell ref="A55:I55"/>
    <mergeCell ref="H57:I57"/>
    <mergeCell ref="A58:A59"/>
    <mergeCell ref="B58:B59"/>
    <mergeCell ref="C58:C59"/>
    <mergeCell ref="D58:D59"/>
    <mergeCell ref="E58:E59"/>
    <mergeCell ref="F58:G58"/>
    <mergeCell ref="H58:H59"/>
    <mergeCell ref="I58:I59"/>
    <mergeCell ref="A49:B49"/>
    <mergeCell ref="K49:Q49"/>
    <mergeCell ref="A50:I50"/>
    <mergeCell ref="K50:Q50"/>
    <mergeCell ref="A52:H52"/>
    <mergeCell ref="K44:Q44"/>
    <mergeCell ref="K45:Q45"/>
    <mergeCell ref="K46:Q46"/>
    <mergeCell ref="K47:Q47"/>
    <mergeCell ref="K48:Q48"/>
    <mergeCell ref="F40:G40"/>
    <mergeCell ref="H40:H41"/>
    <mergeCell ref="I40:I41"/>
    <mergeCell ref="K42:Q42"/>
    <mergeCell ref="K43:Q43"/>
    <mergeCell ref="A40:A41"/>
    <mergeCell ref="B40:B41"/>
    <mergeCell ref="C40:C41"/>
    <mergeCell ref="D40:D41"/>
    <mergeCell ref="E40:E41"/>
    <mergeCell ref="A34:H34"/>
    <mergeCell ref="A35:I35"/>
    <mergeCell ref="B36:I36"/>
    <mergeCell ref="A37:I37"/>
    <mergeCell ref="H39:I39"/>
    <mergeCell ref="K29:Q29"/>
    <mergeCell ref="K30:Q30"/>
    <mergeCell ref="A31:B31"/>
    <mergeCell ref="K31:Q31"/>
    <mergeCell ref="A32:I32"/>
    <mergeCell ref="K32:Q32"/>
    <mergeCell ref="K24:Q24"/>
    <mergeCell ref="K25:Q25"/>
    <mergeCell ref="K26:Q26"/>
    <mergeCell ref="K27:Q27"/>
    <mergeCell ref="K28:Q28"/>
    <mergeCell ref="F4:G4"/>
    <mergeCell ref="A19:I19"/>
    <mergeCell ref="H21:I21"/>
    <mergeCell ref="A22:A23"/>
    <mergeCell ref="B22:B23"/>
    <mergeCell ref="C22:C23"/>
    <mergeCell ref="D22:D23"/>
    <mergeCell ref="E22:E23"/>
    <mergeCell ref="F22:G22"/>
    <mergeCell ref="H22:H23"/>
    <mergeCell ref="I22:I23"/>
    <mergeCell ref="B18:I18"/>
    <mergeCell ref="K11:Q11"/>
    <mergeCell ref="K12:Q12"/>
    <mergeCell ref="K13:Q13"/>
    <mergeCell ref="K14:Q14"/>
    <mergeCell ref="K6:Q6"/>
    <mergeCell ref="K7:Q7"/>
    <mergeCell ref="K8:Q8"/>
    <mergeCell ref="K9:Q9"/>
    <mergeCell ref="K10:Q10"/>
    <mergeCell ref="A1:I1"/>
    <mergeCell ref="A13:B13"/>
    <mergeCell ref="A14:I14"/>
    <mergeCell ref="A16:H16"/>
    <mergeCell ref="A17:I17"/>
    <mergeCell ref="H3:I3"/>
    <mergeCell ref="H4:H5"/>
    <mergeCell ref="I4:I5"/>
    <mergeCell ref="A4:A5"/>
    <mergeCell ref="B4:B5"/>
    <mergeCell ref="C4:C5"/>
    <mergeCell ref="D4:D5"/>
    <mergeCell ref="E4:E5"/>
  </mergeCells>
  <pageMargins left="0.25" right="0.27" top="0.75" bottom="0.75" header="0.3" footer="0.3"/>
  <pageSetup paperSize="9" scale="92" orientation="landscape" r:id="rId1"/>
  <colBreaks count="1" manualBreakCount="1">
    <brk id="9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theme="9" tint="-0.249977111117893"/>
  </sheetPr>
  <dimension ref="A1:K18"/>
  <sheetViews>
    <sheetView showGridLines="0" rightToLeft="1" view="pageBreakPreview" topLeftCell="A4" zoomScale="80" zoomScaleSheetLayoutView="80" workbookViewId="0">
      <selection activeCell="F14" sqref="F14"/>
    </sheetView>
  </sheetViews>
  <sheetFormatPr defaultColWidth="9" defaultRowHeight="21"/>
  <cols>
    <col min="1" max="1" width="11.5703125" style="63" customWidth="1"/>
    <col min="2" max="4" width="20.5703125" style="63" customWidth="1"/>
    <col min="5" max="5" width="13.5703125" style="63" customWidth="1"/>
    <col min="6" max="6" width="7.5703125" style="63" customWidth="1"/>
    <col min="7" max="7" width="19.5703125" style="63" customWidth="1"/>
    <col min="8" max="9" width="10.5703125" style="63" customWidth="1"/>
    <col min="10" max="10" width="12.42578125" style="63" customWidth="1"/>
    <col min="11" max="16384" width="9" style="63"/>
  </cols>
  <sheetData>
    <row r="1" spans="1:10" s="3" customFormat="1" ht="36" customHeight="1">
      <c r="A1" s="557" t="s">
        <v>34</v>
      </c>
      <c r="B1" s="557"/>
      <c r="C1" s="557"/>
      <c r="D1" s="557"/>
      <c r="E1" s="557"/>
      <c r="F1" s="557"/>
      <c r="G1" s="557"/>
      <c r="H1" s="557"/>
      <c r="I1" s="557"/>
      <c r="J1" s="27"/>
    </row>
    <row r="2" spans="1:10" s="32" customFormat="1" ht="26.25" customHeight="1">
      <c r="A2" s="119" t="s">
        <v>0</v>
      </c>
      <c r="B2" s="119" t="str">
        <f>'صفحه اصلی'!C7</f>
        <v>دانشكده علوم پزشكي و خدمات بهداشتي، درماني قائن</v>
      </c>
      <c r="C2" s="609"/>
      <c r="D2" s="609"/>
      <c r="E2" s="609"/>
      <c r="F2" s="119"/>
      <c r="G2" s="119"/>
      <c r="H2" s="119"/>
      <c r="I2" s="119"/>
      <c r="J2" s="118"/>
    </row>
    <row r="3" spans="1:10" s="32" customFormat="1" ht="25.5" customHeight="1" thickBot="1">
      <c r="A3" s="125" t="s">
        <v>72</v>
      </c>
      <c r="B3" s="29">
        <f>'صفحه اصلی'!C8</f>
        <v>124128</v>
      </c>
      <c r="C3" s="30" t="s">
        <v>19</v>
      </c>
      <c r="D3" s="20"/>
      <c r="F3" s="30" t="s">
        <v>33</v>
      </c>
      <c r="G3" s="29">
        <f>'صفحه اصلی'!C9</f>
        <v>1403</v>
      </c>
      <c r="H3" s="29"/>
      <c r="I3" s="28"/>
      <c r="J3" s="31"/>
    </row>
    <row r="4" spans="1:10" ht="24" customHeight="1" thickTop="1">
      <c r="A4" s="656" t="s">
        <v>35</v>
      </c>
      <c r="B4" s="658" t="s">
        <v>12</v>
      </c>
      <c r="C4" s="658" t="s">
        <v>20</v>
      </c>
      <c r="D4" s="658" t="s">
        <v>21</v>
      </c>
      <c r="E4" s="668" t="s">
        <v>37</v>
      </c>
      <c r="F4" s="669"/>
      <c r="G4" s="658" t="s">
        <v>2</v>
      </c>
      <c r="H4" s="678" t="s">
        <v>23</v>
      </c>
      <c r="I4" s="679"/>
      <c r="J4" s="677"/>
    </row>
    <row r="5" spans="1:10" ht="24" customHeight="1" thickBot="1">
      <c r="A5" s="657"/>
      <c r="B5" s="659"/>
      <c r="C5" s="659"/>
      <c r="D5" s="659"/>
      <c r="E5" s="684"/>
      <c r="F5" s="685"/>
      <c r="G5" s="659"/>
      <c r="H5" s="680"/>
      <c r="I5" s="681"/>
      <c r="J5" s="677"/>
    </row>
    <row r="6" spans="1:10" ht="30" customHeight="1">
      <c r="A6" s="232"/>
      <c r="B6" s="55"/>
      <c r="C6" s="55"/>
      <c r="D6" s="55"/>
      <c r="E6" s="593"/>
      <c r="F6" s="594"/>
      <c r="G6" s="55"/>
      <c r="H6" s="593"/>
      <c r="I6" s="675"/>
      <c r="J6" s="127"/>
    </row>
    <row r="7" spans="1:10" ht="30" customHeight="1">
      <c r="A7" s="232"/>
      <c r="B7" s="102"/>
      <c r="C7" s="102"/>
      <c r="D7" s="102"/>
      <c r="E7" s="640"/>
      <c r="F7" s="641"/>
      <c r="G7" s="102"/>
      <c r="H7" s="640"/>
      <c r="I7" s="676"/>
      <c r="J7" s="127"/>
    </row>
    <row r="8" spans="1:10" ht="30" customHeight="1">
      <c r="A8" s="232"/>
      <c r="B8" s="102"/>
      <c r="C8" s="54"/>
      <c r="D8" s="102"/>
      <c r="E8" s="640"/>
      <c r="F8" s="641"/>
      <c r="G8" s="54"/>
      <c r="H8" s="640"/>
      <c r="I8" s="676"/>
      <c r="J8" s="127"/>
    </row>
    <row r="9" spans="1:10" ht="30" customHeight="1">
      <c r="A9" s="232"/>
      <c r="B9" s="102"/>
      <c r="C9" s="102"/>
      <c r="D9" s="102"/>
      <c r="E9" s="640"/>
      <c r="F9" s="641"/>
      <c r="G9" s="102"/>
      <c r="H9" s="640"/>
      <c r="I9" s="676"/>
      <c r="J9" s="127"/>
    </row>
    <row r="10" spans="1:10" ht="30" customHeight="1">
      <c r="A10" s="232"/>
      <c r="B10" s="102"/>
      <c r="C10" s="55"/>
      <c r="D10" s="102"/>
      <c r="E10" s="640"/>
      <c r="F10" s="641"/>
      <c r="G10" s="55"/>
      <c r="H10" s="640"/>
      <c r="I10" s="676"/>
      <c r="J10" s="127"/>
    </row>
    <row r="11" spans="1:10" ht="30" customHeight="1">
      <c r="A11" s="232"/>
      <c r="B11" s="102"/>
      <c r="C11" s="55"/>
      <c r="D11" s="102"/>
      <c r="E11" s="640"/>
      <c r="F11" s="641"/>
      <c r="G11" s="55"/>
      <c r="H11" s="640"/>
      <c r="I11" s="676"/>
      <c r="J11" s="127"/>
    </row>
    <row r="12" spans="1:10" ht="30" customHeight="1" thickBot="1">
      <c r="A12" s="131"/>
      <c r="B12" s="102"/>
      <c r="C12" s="102"/>
      <c r="D12" s="102"/>
      <c r="E12" s="595"/>
      <c r="F12" s="596"/>
      <c r="G12" s="102"/>
      <c r="H12" s="595"/>
      <c r="I12" s="674"/>
      <c r="J12" s="127"/>
    </row>
    <row r="13" spans="1:10" ht="30" customHeight="1" thickBot="1">
      <c r="A13" s="132" t="s">
        <v>36</v>
      </c>
      <c r="B13" s="75">
        <f>SUM(B6:B12)</f>
        <v>0</v>
      </c>
      <c r="C13" s="75">
        <f>SUM(C6:C12)</f>
        <v>0</v>
      </c>
      <c r="D13" s="75">
        <f>SUM(D6:D12)</f>
        <v>0</v>
      </c>
      <c r="E13" s="682">
        <f>SUM(F6:F12)</f>
        <v>0</v>
      </c>
      <c r="F13" s="683"/>
      <c r="G13" s="75">
        <f>SUM(G6:G12)</f>
        <v>0</v>
      </c>
      <c r="H13" s="682">
        <f>SUM(H6:H12)</f>
        <v>0</v>
      </c>
      <c r="I13" s="686"/>
      <c r="J13" s="100"/>
    </row>
    <row r="14" spans="1:10" s="83" customFormat="1" ht="45" customHeight="1" thickTop="1">
      <c r="A14" s="509" t="s">
        <v>16</v>
      </c>
      <c r="B14" s="509"/>
      <c r="C14" s="79" t="str">
        <f>'صفحه اصلی'!C10</f>
        <v>عبدالرحیم فرزانه</v>
      </c>
      <c r="D14" s="133" t="s">
        <v>7</v>
      </c>
      <c r="E14" s="235">
        <f>'صفحه اصلی'!C11</f>
        <v>0</v>
      </c>
      <c r="F14" s="81" t="s">
        <v>131</v>
      </c>
      <c r="G14" s="235" t="str">
        <f>'صفحه اصلی'!C12</f>
        <v>محمودرضا شفیع نیا</v>
      </c>
      <c r="H14" s="82" t="s">
        <v>132</v>
      </c>
      <c r="I14" s="138" t="str">
        <f>'صفحه اصلی'!C13</f>
        <v>دکتر محمود گنجی فرد</v>
      </c>
    </row>
    <row r="15" spans="1:10" ht="30" customHeight="1" thickBot="1">
      <c r="A15" s="522" t="s">
        <v>15</v>
      </c>
      <c r="B15" s="522"/>
      <c r="C15" s="522"/>
      <c r="D15" s="522"/>
      <c r="E15" s="522"/>
      <c r="F15" s="522"/>
      <c r="G15" s="522"/>
      <c r="H15" s="522"/>
      <c r="I15" s="128" t="s">
        <v>38</v>
      </c>
    </row>
    <row r="16" spans="1:10" ht="28.5" customHeight="1" thickTop="1" thickBot="1">
      <c r="A16" s="550" t="s">
        <v>80</v>
      </c>
      <c r="B16" s="551"/>
      <c r="C16" s="551"/>
      <c r="D16" s="551"/>
      <c r="E16" s="551"/>
      <c r="F16" s="551"/>
      <c r="G16" s="551"/>
      <c r="H16" s="551"/>
      <c r="I16" s="552"/>
      <c r="J16" s="84"/>
    </row>
    <row r="17" spans="1:11" ht="28.5" customHeight="1" thickBot="1">
      <c r="A17" s="85" t="s">
        <v>10</v>
      </c>
      <c r="B17" s="520"/>
      <c r="C17" s="520"/>
      <c r="D17" s="520"/>
      <c r="E17" s="520"/>
      <c r="F17" s="520"/>
      <c r="G17" s="520"/>
      <c r="H17" s="520"/>
      <c r="I17" s="521"/>
      <c r="J17" s="84"/>
      <c r="K17" s="129"/>
    </row>
    <row r="18" spans="1:11" ht="21.75" thickTop="1">
      <c r="J18" s="129"/>
    </row>
  </sheetData>
  <sheetProtection formatCells="0" formatColumns="0" formatRows="0" insertColumns="0" insertRows="0" insertHyperlinks="0" deleteColumns="0" deleteRows="0" sort="0" autoFilter="0" pivotTables="0"/>
  <mergeCells count="30">
    <mergeCell ref="A15:H15"/>
    <mergeCell ref="B17:I17"/>
    <mergeCell ref="A14:B14"/>
    <mergeCell ref="A16:I16"/>
    <mergeCell ref="A1:I1"/>
    <mergeCell ref="E11:F11"/>
    <mergeCell ref="E12:F12"/>
    <mergeCell ref="E13:F13"/>
    <mergeCell ref="E6:F6"/>
    <mergeCell ref="E4:F5"/>
    <mergeCell ref="E7:F7"/>
    <mergeCell ref="E8:F8"/>
    <mergeCell ref="E9:F9"/>
    <mergeCell ref="E10:F10"/>
    <mergeCell ref="H13:I13"/>
    <mergeCell ref="H11:I11"/>
    <mergeCell ref="J4:J5"/>
    <mergeCell ref="C2:E2"/>
    <mergeCell ref="A4:A5"/>
    <mergeCell ref="B4:B5"/>
    <mergeCell ref="C4:C5"/>
    <mergeCell ref="D4:D5"/>
    <mergeCell ref="H4:I5"/>
    <mergeCell ref="G4:G5"/>
    <mergeCell ref="H12:I12"/>
    <mergeCell ref="H6:I6"/>
    <mergeCell ref="H7:I7"/>
    <mergeCell ref="H8:I8"/>
    <mergeCell ref="H9:I9"/>
    <mergeCell ref="H10:I10"/>
  </mergeCells>
  <pageMargins left="0.3" right="0.31" top="0.75" bottom="0.75" header="0.3" footer="0.3"/>
  <pageSetup paperSize="9" scale="92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>
    <tabColor theme="9" tint="-0.249977111117893"/>
  </sheetPr>
  <dimension ref="A1:M11"/>
  <sheetViews>
    <sheetView showGridLines="0" rightToLeft="1" view="pageBreakPreview" zoomScale="80" zoomScaleSheetLayoutView="80" workbookViewId="0">
      <selection activeCell="O15" sqref="O15"/>
    </sheetView>
  </sheetViews>
  <sheetFormatPr defaultColWidth="9" defaultRowHeight="21"/>
  <cols>
    <col min="1" max="1" width="12.7109375" style="63" customWidth="1"/>
    <col min="2" max="2" width="15.5703125" style="63" customWidth="1"/>
    <col min="3" max="3" width="13.85546875" style="63" customWidth="1"/>
    <col min="4" max="4" width="20.42578125" style="63" customWidth="1"/>
    <col min="5" max="5" width="13.7109375" style="63" customWidth="1"/>
    <col min="6" max="6" width="16.7109375" style="63" customWidth="1"/>
    <col min="7" max="7" width="16.42578125" style="63" customWidth="1"/>
    <col min="8" max="8" width="15.85546875" style="63" customWidth="1"/>
    <col min="9" max="9" width="16.140625" style="63" customWidth="1"/>
    <col min="10" max="10" width="12.42578125" style="63" customWidth="1"/>
    <col min="11" max="16384" width="9" style="63"/>
  </cols>
  <sheetData>
    <row r="1" spans="1:13" ht="58.5" customHeight="1">
      <c r="A1" s="688" t="s">
        <v>44</v>
      </c>
      <c r="B1" s="688"/>
      <c r="C1" s="688"/>
      <c r="D1" s="688"/>
      <c r="E1" s="688"/>
      <c r="F1" s="688"/>
      <c r="G1" s="688"/>
      <c r="H1" s="688"/>
      <c r="I1" s="688"/>
      <c r="J1" s="148"/>
      <c r="K1" s="148"/>
      <c r="L1" s="148"/>
      <c r="M1" s="149"/>
    </row>
    <row r="2" spans="1:13" s="91" customFormat="1" ht="36.75" customHeight="1">
      <c r="A2" s="154" t="s">
        <v>0</v>
      </c>
      <c r="B2" s="89" t="str">
        <f>'صفحه اصلی'!C7</f>
        <v>دانشكده علوم پزشكي و خدمات بهداشتي، درماني قائن</v>
      </c>
      <c r="C2" s="89"/>
      <c r="D2" s="89"/>
      <c r="E2" s="89"/>
      <c r="F2" s="88"/>
      <c r="G2" s="88"/>
      <c r="H2" s="88"/>
      <c r="I2" s="88"/>
      <c r="J2" s="90"/>
    </row>
    <row r="3" spans="1:13" s="32" customFormat="1" ht="36.75" customHeight="1" thickBot="1">
      <c r="A3" s="155" t="s">
        <v>1</v>
      </c>
      <c r="B3" s="29">
        <f>'صفحه اصلی'!C8</f>
        <v>124128</v>
      </c>
      <c r="C3" s="29"/>
      <c r="D3" s="30"/>
      <c r="E3" s="125"/>
      <c r="F3" s="30" t="s">
        <v>33</v>
      </c>
      <c r="G3" s="29">
        <f>'صفحه اصلی'!C9</f>
        <v>1403</v>
      </c>
      <c r="H3" s="29"/>
      <c r="I3" s="28"/>
      <c r="J3" s="31"/>
    </row>
    <row r="4" spans="1:13" s="114" customFormat="1" ht="57.75" customHeight="1" thickTop="1" thickBot="1">
      <c r="A4" s="156" t="s">
        <v>45</v>
      </c>
      <c r="B4" s="612" t="s">
        <v>46</v>
      </c>
      <c r="C4" s="689"/>
      <c r="D4" s="612" t="s">
        <v>47</v>
      </c>
      <c r="E4" s="689"/>
      <c r="F4" s="612" t="s">
        <v>40</v>
      </c>
      <c r="G4" s="689"/>
      <c r="H4" s="612" t="s">
        <v>48</v>
      </c>
      <c r="I4" s="690"/>
      <c r="J4" s="126"/>
    </row>
    <row r="5" spans="1:13" ht="44.25" customHeight="1" thickBot="1">
      <c r="A5" s="157" t="s">
        <v>22</v>
      </c>
      <c r="B5" s="628"/>
      <c r="C5" s="629"/>
      <c r="D5" s="628"/>
      <c r="E5" s="629"/>
      <c r="F5" s="628"/>
      <c r="G5" s="629"/>
      <c r="H5" s="628"/>
      <c r="I5" s="691"/>
      <c r="J5" s="127"/>
    </row>
    <row r="6" spans="1:13" ht="44.25" customHeight="1" thickBot="1">
      <c r="A6" s="158" t="s">
        <v>6</v>
      </c>
      <c r="B6" s="682">
        <f>B5</f>
        <v>0</v>
      </c>
      <c r="C6" s="683"/>
      <c r="D6" s="682">
        <f>D5</f>
        <v>0</v>
      </c>
      <c r="E6" s="683"/>
      <c r="F6" s="682">
        <f>F5</f>
        <v>0</v>
      </c>
      <c r="G6" s="683"/>
      <c r="H6" s="682">
        <f>B6-D6-F6</f>
        <v>0</v>
      </c>
      <c r="I6" s="686"/>
      <c r="J6" s="127"/>
    </row>
    <row r="7" spans="1:13" s="83" customFormat="1" ht="61.5" customHeight="1" thickTop="1">
      <c r="B7" s="81" t="s">
        <v>16</v>
      </c>
      <c r="C7" s="79" t="str">
        <f>'صفحه اصلی'!C10</f>
        <v>عبدالرحیم فرزانه</v>
      </c>
      <c r="D7" s="151" t="s">
        <v>7</v>
      </c>
      <c r="E7" s="235">
        <f>'صفحه اصلی'!C11</f>
        <v>0</v>
      </c>
      <c r="F7" s="81" t="s">
        <v>8</v>
      </c>
      <c r="G7" s="235" t="str">
        <f>'صفحه اصلی'!C12</f>
        <v>محمودرضا شفیع نیا</v>
      </c>
      <c r="H7" s="152" t="s">
        <v>9</v>
      </c>
      <c r="I7" s="234" t="str">
        <f>'صفحه اصلی'!C13</f>
        <v>دکتر محمود گنجی فرد</v>
      </c>
    </row>
    <row r="8" spans="1:13" ht="47.25" customHeight="1" thickBot="1">
      <c r="A8" s="601" t="s">
        <v>15</v>
      </c>
      <c r="B8" s="601"/>
      <c r="C8" s="601"/>
      <c r="D8" s="601"/>
      <c r="E8" s="601"/>
      <c r="F8" s="601"/>
      <c r="G8" s="601"/>
      <c r="H8" s="601"/>
      <c r="I8" s="153" t="s">
        <v>49</v>
      </c>
    </row>
    <row r="9" spans="1:13" ht="30.75" customHeight="1" thickTop="1" thickBot="1">
      <c r="A9" s="550" t="s">
        <v>81</v>
      </c>
      <c r="B9" s="551"/>
      <c r="C9" s="551"/>
      <c r="D9" s="551"/>
      <c r="E9" s="551"/>
      <c r="F9" s="551"/>
      <c r="G9" s="551"/>
      <c r="H9" s="551"/>
      <c r="I9" s="552"/>
      <c r="J9" s="84"/>
    </row>
    <row r="10" spans="1:13" ht="30.75" customHeight="1" thickBot="1">
      <c r="A10" s="85" t="s">
        <v>10</v>
      </c>
      <c r="B10" s="622"/>
      <c r="C10" s="622"/>
      <c r="D10" s="622"/>
      <c r="E10" s="622"/>
      <c r="F10" s="622"/>
      <c r="G10" s="622"/>
      <c r="H10" s="622"/>
      <c r="I10" s="687"/>
      <c r="J10" s="84"/>
      <c r="K10" s="129"/>
    </row>
    <row r="11" spans="1:13" ht="21.75" thickTop="1"/>
  </sheetData>
  <sheetProtection password="CF7A" sheet="1" objects="1" scenarios="1" formatCells="0" formatColumns="0" formatRows="0" insertColumns="0" insertRows="0" insertHyperlinks="0" deleteColumns="0" deleteRows="0" sort="0" autoFilter="0" pivotTables="0"/>
  <mergeCells count="16">
    <mergeCell ref="B10:I10"/>
    <mergeCell ref="A8:H8"/>
    <mergeCell ref="A9:I9"/>
    <mergeCell ref="A1:I1"/>
    <mergeCell ref="B4:C4"/>
    <mergeCell ref="F4:G4"/>
    <mergeCell ref="B6:C6"/>
    <mergeCell ref="B5:C5"/>
    <mergeCell ref="F5:G5"/>
    <mergeCell ref="D6:E6"/>
    <mergeCell ref="F6:G6"/>
    <mergeCell ref="H6:I6"/>
    <mergeCell ref="D4:E4"/>
    <mergeCell ref="D5:E5"/>
    <mergeCell ref="H4:I4"/>
    <mergeCell ref="H5:I5"/>
  </mergeCells>
  <pageMargins left="0.28000000000000003" right="0.3" top="0.75" bottom="0.75" header="0.3" footer="0.3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20</vt:i4>
      </vt:variant>
    </vt:vector>
  </HeadingPairs>
  <TitlesOfParts>
    <vt:vector size="42" baseType="lpstr">
      <vt:lpstr>صفحه اصلی</vt:lpstr>
      <vt:lpstr>1</vt:lpstr>
      <vt:lpstr>2استانی</vt:lpstr>
      <vt:lpstr>3استانی</vt:lpstr>
      <vt:lpstr>4استانی </vt:lpstr>
      <vt:lpstr>5 استانی</vt:lpstr>
      <vt:lpstr>4ابلاغی</vt:lpstr>
      <vt:lpstr>5 ابلاغی</vt:lpstr>
      <vt:lpstr> 8</vt:lpstr>
      <vt:lpstr>9</vt:lpstr>
      <vt:lpstr>الف 10</vt:lpstr>
      <vt:lpstr>ب 10</vt:lpstr>
      <vt:lpstr>پ 10</vt:lpstr>
      <vt:lpstr>11</vt:lpstr>
      <vt:lpstr>12</vt:lpstr>
      <vt:lpstr>13</vt:lpstr>
      <vt:lpstr>14 استانی</vt:lpstr>
      <vt:lpstr>15استانی</vt:lpstr>
      <vt:lpstr>14 ابلاغی</vt:lpstr>
      <vt:lpstr>15ابلاغی</vt:lpstr>
      <vt:lpstr>7</vt:lpstr>
      <vt:lpstr>101</vt:lpstr>
      <vt:lpstr>' 8'!Print_Area</vt:lpstr>
      <vt:lpstr>'1'!Print_Area</vt:lpstr>
      <vt:lpstr>'101'!Print_Area</vt:lpstr>
      <vt:lpstr>'11'!Print_Area</vt:lpstr>
      <vt:lpstr>'12'!Print_Area</vt:lpstr>
      <vt:lpstr>'13'!Print_Area</vt:lpstr>
      <vt:lpstr>'14 ابلاغی'!Print_Area</vt:lpstr>
      <vt:lpstr>'14 استانی'!Print_Area</vt:lpstr>
      <vt:lpstr>'15ابلاغی'!Print_Area</vt:lpstr>
      <vt:lpstr>'15استانی'!Print_Area</vt:lpstr>
      <vt:lpstr>'2استانی'!Print_Area</vt:lpstr>
      <vt:lpstr>'3استانی'!Print_Area</vt:lpstr>
      <vt:lpstr>'4ابلاغی'!Print_Area</vt:lpstr>
      <vt:lpstr>'4استانی '!Print_Area</vt:lpstr>
      <vt:lpstr>'5 ابلاغی'!Print_Area</vt:lpstr>
      <vt:lpstr>'5 استانی'!Print_Area</vt:lpstr>
      <vt:lpstr>'7'!Print_Area</vt:lpstr>
      <vt:lpstr>'الف 10'!Print_Area</vt:lpstr>
      <vt:lpstr>'ب 10'!Print_Area</vt:lpstr>
      <vt:lpstr>'پ 10'!Print_Area</vt:lpstr>
    </vt:vector>
  </TitlesOfParts>
  <Company>khosravi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h.khosravi</dc:creator>
  <cp:lastModifiedBy>مرضيه قاسمي</cp:lastModifiedBy>
  <cp:lastPrinted>2025-05-07T06:45:48Z</cp:lastPrinted>
  <dcterms:created xsi:type="dcterms:W3CDTF">2012-04-16T07:00:06Z</dcterms:created>
  <dcterms:modified xsi:type="dcterms:W3CDTF">2025-05-11T08:38:04Z</dcterms:modified>
</cp:coreProperties>
</file>